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โครงการตัวชี้วัดKPI\KPI ปี 2565\แบบฟอร์ม KPI-ปี 2565\แบบประเมินผล\"/>
    </mc:Choice>
  </mc:AlternateContent>
  <bookViews>
    <workbookView xWindow="0" yWindow="0" windowWidth="20490" windowHeight="7545"/>
  </bookViews>
  <sheets>
    <sheet name="แบบประเมินลูกจ้างมหาวิทยาลัย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" i="2" l="1"/>
  <c r="K74" i="2" s="1"/>
  <c r="J73" i="2"/>
  <c r="K73" i="2" s="1"/>
  <c r="J72" i="2"/>
  <c r="K72" i="2" s="1"/>
  <c r="J71" i="2"/>
  <c r="K71" i="2" s="1"/>
  <c r="J70" i="2"/>
  <c r="K70" i="2" s="1"/>
  <c r="J68" i="2"/>
  <c r="K68" i="2" s="1"/>
  <c r="K67" i="2"/>
  <c r="K66" i="2"/>
  <c r="J64" i="2"/>
  <c r="K64" i="2" s="1"/>
  <c r="K63" i="2"/>
  <c r="K60" i="2"/>
  <c r="K44" i="2" l="1"/>
  <c r="K42" i="2"/>
  <c r="J41" i="2"/>
  <c r="K41" i="2" s="1"/>
  <c r="K37" i="2"/>
  <c r="K35" i="2"/>
  <c r="K32" i="2"/>
  <c r="K31" i="2"/>
  <c r="K75" i="2" l="1"/>
  <c r="C111" i="2" s="1"/>
  <c r="I102" i="2" l="1"/>
  <c r="I101" i="2"/>
  <c r="I97" i="2"/>
  <c r="I96" i="2"/>
  <c r="I95" i="2"/>
  <c r="I94" i="2"/>
  <c r="I93" i="2"/>
  <c r="I88" i="2"/>
  <c r="I87" i="2"/>
  <c r="I86" i="2"/>
  <c r="I85" i="2"/>
  <c r="I84" i="2"/>
  <c r="I103" i="2" l="1"/>
  <c r="I104" i="2" s="1"/>
  <c r="I89" i="2"/>
  <c r="I90" i="2" s="1"/>
  <c r="I98" i="2"/>
  <c r="I99" i="2" s="1"/>
  <c r="I105" i="2" l="1"/>
  <c r="C112" i="2" s="1"/>
  <c r="C113" i="2" s="1"/>
</calcChain>
</file>

<file path=xl/sharedStrings.xml><?xml version="1.0" encoding="utf-8"?>
<sst xmlns="http://schemas.openxmlformats.org/spreadsheetml/2006/main" count="314" uniqueCount="205">
  <si>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</si>
  <si>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</si>
  <si>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</si>
  <si>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</si>
  <si>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</si>
  <si>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</si>
  <si>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</si>
  <si>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</si>
  <si>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</si>
  <si>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</si>
  <si>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</si>
  <si>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</si>
  <si>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</si>
  <si>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</si>
  <si>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</si>
  <si>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</si>
  <si>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</si>
  <si>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</si>
  <si>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</si>
  <si>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</si>
  <si>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</si>
  <si>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</si>
  <si>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</si>
  <si>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</si>
  <si>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</si>
  <si>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</si>
  <si>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</si>
  <si>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</si>
  <si>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</si>
  <si>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</si>
  <si>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</si>
  <si>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</si>
  <si>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</si>
  <si>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</si>
  <si>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</si>
  <si>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</si>
  <si>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</si>
  <si>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</si>
  <si>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</si>
  <si>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</si>
  <si>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</si>
  <si>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</si>
  <si>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</si>
  <si>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</si>
  <si>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</si>
  <si>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</si>
  <si>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</si>
  <si>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</si>
  <si>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</si>
  <si>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</si>
  <si>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</si>
  <si>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</si>
  <si>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</si>
  <si>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</si>
  <si>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</si>
  <si>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</si>
  <si>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</si>
  <si>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</si>
  <si>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</si>
  <si>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</si>
  <si>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 xml:space="preserve">สมรรถนะประจำสายงาน (Functional Competency) 
คิดเป็นร้อยละ 15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</si>
  <si>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</si>
  <si>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</si>
  <si>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</si>
  <si>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</si>
  <si>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</si>
  <si>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</si>
  <si>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</si>
  <si>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</si>
  <si>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</si>
  <si>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</si>
  <si>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</si>
  <si>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</si>
  <si>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</si>
  <si>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</si>
  <si>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</si>
  <si>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</si>
  <si>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</si>
  <si>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</si>
  <si>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</si>
  <si>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</si>
  <si>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</si>
  <si>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</si>
  <si>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</si>
  <si>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</si>
  <si>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</si>
  <si>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</si>
  <si>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</si>
  <si>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</si>
  <si>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</si>
  <si>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</si>
  <si>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</si>
  <si>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</si>
  <si>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</si>
  <si>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</si>
  <si>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</si>
  <si>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</si>
  <si>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</si>
  <si>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</si>
  <si>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1. การมุ่งผลสัมฤทธิ์ (Achievement Motivation-ACH)</t>
  </si>
  <si>
    <t>2. การทำงานเป็นทีม (Teamwork-TW)</t>
  </si>
  <si>
    <t>แบบประเมินผลการปฏิบัติงานสำหรับลูกจ้างมหาวิทยาลัยศรีนครินทรวิโรฒ</t>
  </si>
  <si>
    <t xml:space="preserve">แบบสรุปผลการประเมินผลการปฏิบัติงานและแผนการพัฒนาลูกจ้างมหาวิทยาลัย </t>
  </si>
  <si>
    <t>สรุปผลประเมิน  ทำเครื่องหมาย / ในช่องที่ตรงกับช่วงคะแนนที่ได้รับ</t>
  </si>
  <si>
    <t>ส่วนที่ 4 แผนการพัฒนาลูกจ้างมหาวิทยาลัย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</si>
  <si>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</si>
  <si>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</si>
  <si>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</si>
  <si>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</si>
  <si>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</si>
  <si>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</si>
  <si>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</si>
  <si>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</si>
  <si>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</si>
  <si>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</si>
  <si>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</si>
  <si>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</si>
  <si>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</si>
  <si>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</si>
  <si>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</si>
  <si>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</si>
  <si>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</si>
  <si>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</si>
  <si>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</si>
  <si>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</si>
  <si>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</si>
  <si>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</si>
  <si>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</si>
  <si>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</si>
  <si>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</si>
  <si>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</si>
  <si>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</si>
  <si>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</si>
  <si>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</si>
  <si>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</si>
  <si>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</si>
  <si>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</si>
  <si>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</si>
  <si>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</si>
  <si>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</si>
  <si>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</si>
  <si>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</si>
  <si>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</si>
  <si>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</si>
  <si>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</si>
  <si>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</si>
  <si>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</si>
  <si>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</si>
  <si>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</si>
  <si>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</si>
  <si>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</si>
  <si>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</si>
  <si>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</si>
  <si>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</si>
  <si>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4............</t>
  </si>
  <si>
    <t>5...........</t>
  </si>
  <si>
    <t>6...........</t>
  </si>
  <si>
    <t>7.........</t>
  </si>
  <si>
    <t>8........</t>
  </si>
  <si>
    <t>ลูกจ้างมหาวิทยาลัยสายปฏิบัติการ</t>
  </si>
  <si>
    <t>ข้อตกลงการปฏิบัติราชการ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</si>
  <si>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</si>
  <si>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</si>
  <si>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</si>
  <si>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≥70</t>
  </si>
  <si>
    <t>65 - 69</t>
  </si>
  <si>
    <t>60 - 64</t>
  </si>
  <si>
    <t>55 - 59</t>
  </si>
  <si>
    <t>≤54</t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</si>
  <si>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</si>
  <si>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</si>
  <si>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</si>
  <si>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</si>
  <si>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t xml:space="preserve">  </t>
  </si>
  <si>
    <t>91-100%</t>
  </si>
  <si>
    <t>81-90%</t>
  </si>
  <si>
    <t>71-80%</t>
  </si>
  <si>
    <t>61-70%</t>
  </si>
  <si>
    <t>≤60%</t>
  </si>
  <si>
    <t>801 - 900</t>
  </si>
  <si>
    <t>701 - 800</t>
  </si>
  <si>
    <t>601 - 700</t>
  </si>
  <si>
    <t>501 - 600</t>
  </si>
  <si>
    <t>400 - 500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</si>
  <si>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</si>
  <si>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</si>
  <si>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</si>
  <si>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</si>
  <si>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</si>
  <si>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</si>
  <si>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r>
      <t xml:space="preserve">1. เข้าร่วมอบรมด้านงานพัฒนาคุณภาพทั้งภายในและภายนอก  </t>
    </r>
    <r>
      <rPr>
        <u/>
        <sz val="14"/>
        <color theme="1"/>
        <rFont val="Browallia New"/>
        <family val="2"/>
      </rPr>
      <t>(บังคับใช้ทุกระดับตำแหน่ง)</t>
    </r>
    <r>
      <rPr>
        <sz val="14"/>
        <color theme="1"/>
        <rFont val="Browallia New"/>
        <family val="2"/>
      </rPr>
      <t xml:space="preserve">                            </t>
    </r>
  </si>
  <si>
    <t xml:space="preserve">2. OKR ด้านโรงพยาบาลคุณธรรม ร้อยละ 10 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</si>
  <si>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</si>
  <si>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t xml:space="preserve">    2.2 เลือกตัวชี้วัดจากบัญชี OKR ด้านโรงพยาบาลคุณธรรม</t>
  </si>
  <si>
    <t>3. OKR การเพิ่มรายรับ/ลดรายจ่าย ร้อยละ 10</t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</si>
  <si>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</si>
  <si>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t>ความคุ้มค่า,ปริมาณ</t>
  </si>
  <si>
    <r>
      <t xml:space="preserve">   3.2 การลดรายจ่าย ศปช บังคับการลดค่าไฟฟ้า </t>
    </r>
    <r>
      <rPr>
        <u/>
        <sz val="14"/>
        <color rgb="FFFF0000"/>
        <rFont val="Browallia New"/>
        <family val="2"/>
      </rPr>
      <t>(บังคับทุกระดับตำแหน่ง)</t>
    </r>
  </si>
  <si>
    <t>&lt; 50 ล้าน</t>
  </si>
  <si>
    <t>50-54 ล้าน</t>
  </si>
  <si>
    <t>55-60 ล้าน</t>
  </si>
  <si>
    <t>61-65 ล้าน</t>
  </si>
  <si>
    <t>&gt; 65 ล้าน</t>
  </si>
  <si>
    <t xml:space="preserve">   3.3 เลือกตัวชี้วัดจากบัญชี OKR การเพิ่มรายรับ/ลดรายจ่าย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</si>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</sst>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9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4"/>
      <color theme="1"/>
      <name val="Browallia New"/>
      <family val="2"/>
    </font>
    <font>
      <u/>
      <sz val="14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6"/>
      <name val="Browallia New"/>
      <family val="2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sz val="12"/>
      <color rgb="FFFF0000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00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4" fillId="2" borderId="0" xfId="1" applyFont="1" applyFill="1"/>
    <xf numFmtId="0" fontId="15" fillId="2" borderId="0" xfId="1" applyFont="1" applyFill="1"/>
    <xf numFmtId="0" fontId="15" fillId="0" borderId="0" xfId="1" applyFont="1"/>
    <xf numFmtId="0" fontId="15" fillId="2" borderId="0" xfId="1" applyFont="1" applyFill="1" applyBorder="1" applyAlignment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14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2" fontId="15" fillId="2" borderId="14" xfId="1" applyNumberFormat="1" applyFont="1" applyFill="1" applyBorder="1" applyAlignment="1">
      <alignment horizontal="center"/>
    </xf>
    <xf numFmtId="2" fontId="15" fillId="2" borderId="30" xfId="1" applyNumberFormat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2" fontId="14" fillId="2" borderId="30" xfId="1" applyNumberFormat="1" applyFont="1" applyFill="1" applyBorder="1" applyAlignment="1">
      <alignment horizontal="center"/>
    </xf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2" fontId="12" fillId="6" borderId="16" xfId="1" applyNumberFormat="1" applyFont="1" applyFill="1" applyBorder="1" applyAlignment="1">
      <alignment horizontal="center" vertical="center"/>
    </xf>
    <xf numFmtId="187" fontId="12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2" fontId="12" fillId="6" borderId="32" xfId="1" applyNumberFormat="1" applyFont="1" applyFill="1" applyBorder="1" applyAlignment="1">
      <alignment horizontal="center" vertical="center"/>
    </xf>
    <xf numFmtId="187" fontId="12" fillId="6" borderId="32" xfId="1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2" fontId="12" fillId="0" borderId="31" xfId="1" applyNumberFormat="1" applyFont="1" applyFill="1" applyBorder="1" applyAlignment="1">
      <alignment horizontal="center" vertical="center"/>
    </xf>
    <xf numFmtId="187" fontId="12" fillId="0" borderId="31" xfId="1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2" fontId="12" fillId="0" borderId="3" xfId="1" applyNumberFormat="1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2" fontId="12" fillId="0" borderId="3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2" fillId="6" borderId="10" xfId="1" applyNumberFormat="1" applyFont="1" applyFill="1" applyBorder="1" applyAlignment="1">
      <alignment horizontal="center" vertical="center"/>
    </xf>
    <xf numFmtId="187" fontId="12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2" fillId="0" borderId="16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vertical="center"/>
    </xf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2" fontId="12" fillId="6" borderId="24" xfId="1" applyNumberFormat="1" applyFont="1" applyFill="1" applyBorder="1" applyAlignment="1">
      <alignment horizontal="center" vertical="center"/>
    </xf>
    <xf numFmtId="187" fontId="12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3" fillId="0" borderId="8" xfId="0" applyFont="1" applyFill="1" applyBorder="1" applyAlignment="1">
      <alignment horizontal="center"/>
    </xf>
    <xf numFmtId="0" fontId="24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5" fillId="0" borderId="5" xfId="0" applyFont="1" applyFill="1" applyBorder="1" applyAlignment="1">
      <alignment horizontal="center"/>
    </xf>
    <xf numFmtId="0" fontId="26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21" fillId="0" borderId="13" xfId="0" applyFont="1" applyFill="1" applyBorder="1" applyAlignment="1">
      <alignment horizontal="center" vertical="top"/>
    </xf>
    <xf numFmtId="2" fontId="12" fillId="6" borderId="26" xfId="1" applyNumberFormat="1" applyFont="1" applyFill="1" applyBorder="1" applyAlignment="1">
      <alignment horizontal="center" vertical="center"/>
    </xf>
    <xf numFmtId="187" fontId="12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2" fontId="12" fillId="2" borderId="32" xfId="1" applyNumberFormat="1" applyFont="1" applyFill="1" applyBorder="1" applyAlignment="1">
      <alignment horizontal="center" vertical="center"/>
    </xf>
    <xf numFmtId="187" fontId="12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2" fontId="12" fillId="6" borderId="31" xfId="1" applyNumberFormat="1" applyFont="1" applyFill="1" applyBorder="1" applyAlignment="1">
      <alignment horizontal="center" vertical="center"/>
    </xf>
    <xf numFmtId="187" fontId="12" fillId="6" borderId="31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13" fillId="0" borderId="19" xfId="0" applyFont="1" applyFill="1" applyBorder="1"/>
    <xf numFmtId="0" fontId="2" fillId="2" borderId="27" xfId="1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/>
    </xf>
    <xf numFmtId="0" fontId="13" fillId="0" borderId="0" xfId="1" applyFont="1" applyFill="1" applyAlignment="1">
      <alignment vertical="top"/>
    </xf>
    <xf numFmtId="0" fontId="29" fillId="0" borderId="33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1" fillId="0" borderId="19" xfId="0" applyFont="1" applyFill="1" applyBorder="1" applyAlignment="1">
      <alignment horizontal="center" vertical="top"/>
    </xf>
    <xf numFmtId="0" fontId="29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7" fillId="0" borderId="17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top"/>
    </xf>
    <xf numFmtId="0" fontId="13" fillId="0" borderId="19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/>
    </xf>
    <xf numFmtId="0" fontId="2" fillId="0" borderId="15" xfId="1" applyFont="1" applyBorder="1" applyAlignment="1">
      <alignment vertical="top"/>
    </xf>
    <xf numFmtId="0" fontId="13" fillId="0" borderId="26" xfId="0" applyFont="1" applyFill="1" applyBorder="1" applyAlignment="1">
      <alignment horizontal="center"/>
    </xf>
    <xf numFmtId="0" fontId="3" fillId="0" borderId="17" xfId="0" applyFont="1" applyFill="1" applyBorder="1"/>
    <xf numFmtId="0" fontId="22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1" fillId="0" borderId="16" xfId="0" applyFont="1" applyFill="1" applyBorder="1" applyAlignment="1">
      <alignment horizontal="center"/>
    </xf>
    <xf numFmtId="0" fontId="31" fillId="0" borderId="16" xfId="0" applyFont="1" applyFill="1" applyBorder="1" applyAlignment="1">
      <alignment horizontal="center" vertical="center" wrapText="1"/>
    </xf>
    <xf numFmtId="3" fontId="31" fillId="0" borderId="16" xfId="0" applyNumberFormat="1" applyFont="1" applyBorder="1" applyAlignment="1">
      <alignment horizontal="center"/>
    </xf>
    <xf numFmtId="3" fontId="31" fillId="0" borderId="16" xfId="0" applyNumberFormat="1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17" xfId="0" applyFont="1" applyFill="1" applyBorder="1" applyAlignment="1">
      <alignment horizontal="center" vertical="center" wrapText="1" shrinkToFit="1"/>
    </xf>
    <xf numFmtId="0" fontId="22" fillId="0" borderId="30" xfId="0" applyFont="1" applyFill="1" applyBorder="1" applyAlignment="1">
      <alignment horizontal="center" vertical="center" wrapText="1" shrinkToFit="1"/>
    </xf>
    <xf numFmtId="0" fontId="22" fillId="0" borderId="18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8" fillId="2" borderId="7" xfId="1" applyFont="1" applyFill="1" applyBorder="1" applyAlignment="1">
      <alignment horizontal="center" vertical="center" wrapText="1"/>
    </xf>
    <xf numFmtId="0" fontId="28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16" xfId="0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37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49" fontId="15" fillId="2" borderId="42" xfId="1" applyNumberFormat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187" fontId="15" fillId="2" borderId="11" xfId="1" applyNumberFormat="1" applyFont="1" applyFill="1" applyBorder="1" applyAlignment="1">
      <alignment horizontal="center" vertical="center"/>
    </xf>
    <xf numFmtId="187" fontId="15" fillId="2" borderId="25" xfId="1" applyNumberFormat="1" applyFont="1" applyFill="1" applyBorder="1" applyAlignment="1">
      <alignment horizontal="center" vertical="center"/>
    </xf>
    <xf numFmtId="187" fontId="15" fillId="2" borderId="12" xfId="1" applyNumberFormat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187" fontId="15" fillId="2" borderId="17" xfId="1" applyNumberFormat="1" applyFont="1" applyFill="1" applyBorder="1" applyAlignment="1">
      <alignment horizontal="center" vertical="center"/>
    </xf>
    <xf numFmtId="187" fontId="15" fillId="2" borderId="30" xfId="1" applyNumberFormat="1" applyFont="1" applyFill="1" applyBorder="1" applyAlignment="1">
      <alignment horizontal="center" vertical="center"/>
    </xf>
    <xf numFmtId="187" fontId="15" fillId="2" borderId="18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5" fillId="0" borderId="5" xfId="1" applyNumberFormat="1" applyFont="1" applyFill="1" applyBorder="1" applyAlignment="1">
      <alignment horizontal="center"/>
    </xf>
    <xf numFmtId="187" fontId="15" fillId="0" borderId="6" xfId="1" applyNumberFormat="1" applyFont="1" applyFill="1" applyBorder="1" applyAlignment="1">
      <alignment horizontal="center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15" fillId="2" borderId="21" xfId="1" applyFont="1" applyFill="1" applyBorder="1" applyAlignment="1">
      <alignment horizontal="left" vertical="top" wrapText="1"/>
    </xf>
    <xf numFmtId="0" fontId="15" fillId="2" borderId="22" xfId="1" applyFont="1" applyFill="1" applyBorder="1" applyAlignment="1">
      <alignment horizontal="left" vertical="top" wrapText="1"/>
    </xf>
    <xf numFmtId="0" fontId="15" fillId="2" borderId="23" xfId="1" applyFont="1" applyFill="1" applyBorder="1" applyAlignment="1">
      <alignment horizontal="left" vertical="top" wrapText="1"/>
    </xf>
    <xf numFmtId="0" fontId="15" fillId="2" borderId="21" xfId="1" applyFont="1" applyFill="1" applyBorder="1" applyAlignment="1">
      <alignment horizontal="center" vertical="top" wrapText="1"/>
    </xf>
    <xf numFmtId="0" fontId="15" fillId="2" borderId="23" xfId="1" applyFont="1" applyFill="1" applyBorder="1" applyAlignment="1">
      <alignment horizontal="center" vertical="top" wrapText="1"/>
    </xf>
    <xf numFmtId="0" fontId="15" fillId="2" borderId="22" xfId="1" applyFont="1" applyFill="1" applyBorder="1" applyAlignment="1">
      <alignment horizontal="center"/>
    </xf>
    <xf numFmtId="0" fontId="15" fillId="2" borderId="23" xfId="1" applyFont="1" applyFill="1" applyBorder="1" applyAlignment="1">
      <alignment horizontal="center"/>
    </xf>
    <xf numFmtId="187" fontId="15" fillId="2" borderId="21" xfId="1" applyNumberFormat="1" applyFont="1" applyFill="1" applyBorder="1" applyAlignment="1">
      <alignment horizontal="center" vertical="center"/>
    </xf>
    <xf numFmtId="187" fontId="15" fillId="2" borderId="22" xfId="1" applyNumberFormat="1" applyFont="1" applyFill="1" applyBorder="1" applyAlignment="1">
      <alignment horizontal="center" vertical="center"/>
    </xf>
    <xf numFmtId="187" fontId="15" fillId="2" borderId="23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5" fillId="3" borderId="5" xfId="1" applyNumberFormat="1" applyFont="1" applyFill="1" applyBorder="1" applyAlignment="1">
      <alignment horizontal="center"/>
    </xf>
    <xf numFmtId="187" fontId="15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16" fillId="2" borderId="0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49" fontId="15" fillId="2" borderId="37" xfId="1" applyNumberFormat="1" applyFont="1" applyFill="1" applyBorder="1" applyAlignment="1">
      <alignment horizontal="center"/>
    </xf>
    <xf numFmtId="0" fontId="6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/>
    <xf numFmtId="0" fontId="22" fillId="0" borderId="19" xfId="0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22" fillId="0" borderId="16" xfId="0" applyFont="1" applyFill="1" applyBorder="1" applyAlignment="1">
      <alignment horizontal="center" vertical="center" wrapText="1" shrinkToFit="1"/>
    </xf>
    <xf numFmtId="0" fontId="22" fillId="0" borderId="32" xfId="0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/>
    </xf>
    <xf numFmtId="0" fontId="6" fillId="0" borderId="27" xfId="0" applyFont="1" applyFill="1" applyBorder="1"/>
    <xf numFmtId="0" fontId="22" fillId="0" borderId="3" xfId="0" applyFont="1" applyFill="1" applyBorder="1" applyAlignment="1">
      <alignment horizontal="center"/>
    </xf>
    <xf numFmtId="0" fontId="32" fillId="0" borderId="27" xfId="0" applyFont="1" applyFill="1" applyBorder="1"/>
    <xf numFmtId="0" fontId="22" fillId="0" borderId="28" xfId="0" applyFont="1" applyFill="1" applyBorder="1" applyAlignment="1">
      <alignment horizontal="center"/>
    </xf>
    <xf numFmtId="0" fontId="33" fillId="0" borderId="7" xfId="0" applyFont="1" applyFill="1" applyBorder="1"/>
    <xf numFmtId="0" fontId="33" fillId="0" borderId="4" xfId="0" applyFont="1" applyFill="1" applyBorder="1"/>
    <xf numFmtId="0" fontId="3" fillId="0" borderId="33" xfId="0" applyFont="1" applyFill="1" applyBorder="1"/>
    <xf numFmtId="0" fontId="3" fillId="0" borderId="31" xfId="0" applyFont="1" applyFill="1" applyBorder="1"/>
    <xf numFmtId="0" fontId="3" fillId="0" borderId="26" xfId="0" applyFont="1" applyFill="1" applyBorder="1"/>
    <xf numFmtId="0" fontId="3" fillId="2" borderId="34" xfId="1" applyFont="1" applyFill="1" applyBorder="1" applyAlignment="1">
      <alignment vertical="top" wrapText="1"/>
    </xf>
    <xf numFmtId="0" fontId="13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2" fontId="12" fillId="0" borderId="32" xfId="1" applyNumberFormat="1" applyFont="1" applyFill="1" applyBorder="1" applyAlignment="1">
      <alignment horizontal="center" vertical="center"/>
    </xf>
    <xf numFmtId="187" fontId="12" fillId="0" borderId="32" xfId="1" applyNumberFormat="1" applyFont="1" applyFill="1" applyBorder="1" applyAlignment="1">
      <alignment horizontal="center" vertical="center"/>
    </xf>
    <xf numFmtId="0" fontId="2" fillId="0" borderId="31" xfId="1" applyFont="1" applyBorder="1" applyAlignment="1">
      <alignment vertical="top"/>
    </xf>
    <xf numFmtId="0" fontId="27" fillId="0" borderId="16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13" fillId="0" borderId="26" xfId="0" applyFont="1" applyFill="1" applyBorder="1"/>
    <xf numFmtId="0" fontId="13" fillId="0" borderId="17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vertical="top"/>
    </xf>
    <xf numFmtId="0" fontId="13" fillId="0" borderId="26" xfId="0" applyFont="1" applyFill="1" applyBorder="1" applyAlignment="1">
      <alignment horizontal="center" vertical="top"/>
    </xf>
    <xf numFmtId="0" fontId="13" fillId="0" borderId="26" xfId="0" applyFont="1" applyFill="1" applyBorder="1" applyAlignment="1">
      <alignment horizontal="center" vertical="top" wrapText="1"/>
    </xf>
    <xf numFmtId="0" fontId="37" fillId="0" borderId="26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9" name="Down Arrow 8"/>
        <xdr:cNvSpPr/>
      </xdr:nvSpPr>
      <xdr:spPr>
        <a:xfrm>
          <a:off x="1270873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5" name="Down Arrow 4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61</xdr:row>
      <xdr:rowOff>270443</xdr:rowOff>
    </xdr:from>
    <xdr:to>
      <xdr:col>11</xdr:col>
      <xdr:colOff>415018</xdr:colOff>
      <xdr:row>62</xdr:row>
      <xdr:rowOff>248331</xdr:rowOff>
    </xdr:to>
    <xdr:sp macro="" textlink="">
      <xdr:nvSpPr>
        <xdr:cNvPr id="11" name="Down Arrow 10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tabSelected="1" zoomScale="70" zoomScaleNormal="70" zoomScaleSheetLayoutView="70" workbookViewId="0">
      <selection activeCell="B12" sqref="B12"/>
    </sheetView>
  </sheetViews>
  <sheetFormatPr defaultColWidth="9.140625" defaultRowHeight="22.5" x14ac:dyDescent="0.45"/>
  <cols>
    <col min="1" max="1" width="36.85546875" style="4" customWidth="1"/>
    <col min="2" max="2" width="33.140625" style="4" customWidth="1"/>
    <col min="3" max="3" width="15.85546875" style="4" customWidth="1"/>
    <col min="4" max="4" width="17.7109375" style="4" customWidth="1"/>
    <col min="5" max="9" width="11.85546875" style="4" customWidth="1"/>
    <col min="10" max="10" width="10.5703125" style="4" customWidth="1"/>
    <col min="11" max="11" width="15.140625" style="4" customWidth="1"/>
    <col min="12" max="16384" width="9.140625" style="4"/>
  </cols>
  <sheetData>
    <row r="1" spans="1:11" ht="26.25" x14ac:dyDescent="0.55000000000000004">
      <c r="A1" s="358" t="s">
        <v>101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</row>
    <row r="2" spans="1:11" ht="26.25" x14ac:dyDescent="0.55000000000000004">
      <c r="A2" s="358" t="s">
        <v>159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ht="26.25" x14ac:dyDescent="0.55000000000000004">
      <c r="A3" s="50" t="s">
        <v>0</v>
      </c>
      <c r="B3" s="50"/>
      <c r="C3" s="51"/>
      <c r="D3" s="51"/>
      <c r="E3" s="51"/>
      <c r="F3" s="51"/>
      <c r="G3" s="51"/>
      <c r="H3" s="51"/>
      <c r="I3" s="51"/>
      <c r="J3" s="51"/>
      <c r="K3" s="51"/>
    </row>
    <row r="4" spans="1:11" ht="26.25" x14ac:dyDescent="0.55000000000000004">
      <c r="A4" s="50" t="s">
        <v>1</v>
      </c>
      <c r="B4" s="52" t="s">
        <v>105</v>
      </c>
      <c r="C4" s="53"/>
      <c r="D4" s="51"/>
      <c r="E4" s="53"/>
      <c r="F4" s="52" t="s">
        <v>106</v>
      </c>
      <c r="G4" s="51"/>
      <c r="H4" s="51"/>
      <c r="I4" s="51"/>
      <c r="J4" s="51"/>
      <c r="K4" s="51"/>
    </row>
    <row r="5" spans="1:11" ht="26.25" x14ac:dyDescent="0.55000000000000004">
      <c r="A5" s="50" t="s">
        <v>107</v>
      </c>
      <c r="B5" s="146"/>
      <c r="C5" s="51"/>
      <c r="D5" s="51"/>
      <c r="E5" s="53"/>
      <c r="F5" s="50" t="s">
        <v>108</v>
      </c>
      <c r="G5" s="51"/>
      <c r="H5" s="146"/>
      <c r="I5" s="54"/>
      <c r="J5" s="54"/>
      <c r="K5" s="51"/>
    </row>
    <row r="6" spans="1:11" ht="26.25" x14ac:dyDescent="0.55000000000000004">
      <c r="A6" s="55" t="s">
        <v>109</v>
      </c>
      <c r="B6" s="147"/>
      <c r="C6" s="56"/>
      <c r="D6" s="57"/>
      <c r="E6" s="53"/>
      <c r="F6" s="52" t="s">
        <v>110</v>
      </c>
      <c r="G6" s="52"/>
      <c r="H6" s="52"/>
      <c r="I6" s="52"/>
      <c r="J6" s="51"/>
      <c r="K6" s="51"/>
    </row>
    <row r="7" spans="1:11" ht="26.25" x14ac:dyDescent="0.55000000000000004">
      <c r="A7" s="55" t="s">
        <v>111</v>
      </c>
      <c r="B7" s="148"/>
      <c r="C7" s="58" t="s">
        <v>112</v>
      </c>
      <c r="D7" s="149"/>
      <c r="E7" s="53" t="s">
        <v>113</v>
      </c>
      <c r="F7" s="55" t="s">
        <v>114</v>
      </c>
      <c r="G7" s="52"/>
      <c r="H7" s="146"/>
      <c r="I7" s="59"/>
      <c r="J7" s="54"/>
      <c r="K7" s="51"/>
    </row>
    <row r="8" spans="1:11" s="53" customFormat="1" ht="26.25" x14ac:dyDescent="0.5">
      <c r="A8" s="61" t="s">
        <v>7</v>
      </c>
      <c r="B8" s="61"/>
      <c r="C8" s="52"/>
      <c r="D8" s="52"/>
      <c r="E8" s="52"/>
      <c r="F8" s="52"/>
      <c r="G8" s="52"/>
      <c r="H8" s="52"/>
      <c r="I8" s="52"/>
      <c r="J8" s="51"/>
      <c r="K8" s="51"/>
    </row>
    <row r="9" spans="1:11" s="53" customFormat="1" ht="25.5" x14ac:dyDescent="0.5">
      <c r="A9" s="62" t="s">
        <v>88</v>
      </c>
      <c r="B9" s="51" t="s">
        <v>89</v>
      </c>
      <c r="C9" s="51"/>
      <c r="D9" s="51" t="s">
        <v>90</v>
      </c>
      <c r="E9" s="52"/>
      <c r="F9" s="52" t="s">
        <v>91</v>
      </c>
      <c r="G9" s="52"/>
      <c r="H9" s="51"/>
      <c r="I9" s="52"/>
      <c r="J9" s="51"/>
      <c r="K9" s="51"/>
    </row>
    <row r="10" spans="1:11" s="53" customFormat="1" ht="26.25" x14ac:dyDescent="0.55000000000000004">
      <c r="A10" s="55" t="s">
        <v>8</v>
      </c>
      <c r="B10" s="55"/>
      <c r="C10" s="52"/>
      <c r="D10" s="51"/>
      <c r="E10" s="52"/>
      <c r="F10" s="52"/>
      <c r="G10" s="52"/>
      <c r="H10" s="52"/>
      <c r="I10" s="52"/>
      <c r="J10" s="51"/>
      <c r="K10" s="51"/>
    </row>
    <row r="11" spans="1:11" s="64" customFormat="1" ht="25.5" x14ac:dyDescent="0.5">
      <c r="A11" s="63" t="s">
        <v>80</v>
      </c>
      <c r="B11" s="63" t="s">
        <v>92</v>
      </c>
      <c r="C11" s="63"/>
      <c r="D11" s="63" t="s">
        <v>93</v>
      </c>
      <c r="E11" s="63"/>
      <c r="F11" s="63" t="s">
        <v>94</v>
      </c>
      <c r="H11" s="51" t="s">
        <v>81</v>
      </c>
      <c r="I11" s="63"/>
      <c r="J11" s="63"/>
      <c r="K11" s="63"/>
    </row>
    <row r="12" spans="1:11" s="53" customFormat="1" ht="25.5" x14ac:dyDescent="0.5">
      <c r="A12" s="51" t="s">
        <v>95</v>
      </c>
      <c r="B12" s="51" t="s">
        <v>96</v>
      </c>
      <c r="C12" s="51"/>
      <c r="D12" s="51" t="s">
        <v>97</v>
      </c>
      <c r="E12" s="52"/>
      <c r="F12" s="52"/>
      <c r="G12" s="52"/>
      <c r="H12" s="52"/>
      <c r="I12" s="52"/>
      <c r="J12" s="51"/>
      <c r="K12" s="51"/>
    </row>
    <row r="13" spans="1:11" ht="26.25" x14ac:dyDescent="0.55000000000000004">
      <c r="A13" s="50" t="s">
        <v>37</v>
      </c>
      <c r="B13" s="146"/>
      <c r="C13" s="54"/>
      <c r="D13" s="51"/>
      <c r="E13" s="53"/>
      <c r="F13" s="50" t="s">
        <v>108</v>
      </c>
      <c r="G13" s="60"/>
      <c r="H13" s="146"/>
      <c r="I13" s="54"/>
      <c r="J13" s="54"/>
      <c r="K13" s="51"/>
    </row>
    <row r="14" spans="1:11" ht="25.5" x14ac:dyDescent="0.55000000000000004">
      <c r="A14" s="43" t="s">
        <v>9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23.25" customHeight="1" x14ac:dyDescent="0.55000000000000004">
      <c r="A15" s="362" t="s">
        <v>10</v>
      </c>
      <c r="B15" s="363"/>
      <c r="C15" s="359" t="s">
        <v>115</v>
      </c>
      <c r="D15" s="360"/>
      <c r="E15" s="360"/>
      <c r="F15" s="360"/>
      <c r="G15" s="360"/>
      <c r="H15" s="361"/>
      <c r="I15" s="362" t="s">
        <v>11</v>
      </c>
      <c r="J15" s="366"/>
      <c r="K15" s="363"/>
    </row>
    <row r="16" spans="1:11" ht="23.25" customHeight="1" x14ac:dyDescent="0.55000000000000004">
      <c r="A16" s="364"/>
      <c r="B16" s="365"/>
      <c r="C16" s="368" t="s">
        <v>116</v>
      </c>
      <c r="D16" s="369"/>
      <c r="E16" s="369"/>
      <c r="F16" s="369"/>
      <c r="G16" s="369"/>
      <c r="H16" s="370"/>
      <c r="I16" s="364"/>
      <c r="J16" s="367"/>
      <c r="K16" s="365"/>
    </row>
    <row r="17" spans="1:12" ht="25.5" x14ac:dyDescent="0.5">
      <c r="A17" s="65" t="s">
        <v>12</v>
      </c>
      <c r="B17" s="66"/>
      <c r="C17" s="311" t="s">
        <v>68</v>
      </c>
      <c r="D17" s="312"/>
      <c r="E17" s="312"/>
      <c r="F17" s="312"/>
      <c r="G17" s="312"/>
      <c r="H17" s="313"/>
      <c r="I17" s="314"/>
      <c r="J17" s="314"/>
      <c r="K17" s="315"/>
    </row>
    <row r="18" spans="1:12" ht="25.5" x14ac:dyDescent="0.5">
      <c r="A18" s="65" t="s">
        <v>185</v>
      </c>
      <c r="B18" s="66"/>
      <c r="C18" s="311" t="s">
        <v>69</v>
      </c>
      <c r="D18" s="312"/>
      <c r="E18" s="312"/>
      <c r="F18" s="312"/>
      <c r="G18" s="312"/>
      <c r="H18" s="313"/>
      <c r="I18" s="314"/>
      <c r="J18" s="314"/>
      <c r="K18" s="315"/>
    </row>
    <row r="19" spans="1:12" ht="25.5" x14ac:dyDescent="0.5">
      <c r="A19" s="65" t="s">
        <v>186</v>
      </c>
      <c r="B19" s="66"/>
      <c r="C19" s="311" t="s">
        <v>69</v>
      </c>
      <c r="D19" s="312"/>
      <c r="E19" s="312"/>
      <c r="F19" s="312"/>
      <c r="G19" s="312"/>
      <c r="H19" s="313"/>
      <c r="I19" s="314"/>
      <c r="J19" s="314"/>
      <c r="K19" s="315"/>
    </row>
    <row r="20" spans="1:12" ht="25.5" x14ac:dyDescent="0.5">
      <c r="A20" s="65" t="s">
        <v>13</v>
      </c>
      <c r="B20" s="66"/>
      <c r="C20" s="311" t="s">
        <v>69</v>
      </c>
      <c r="D20" s="312"/>
      <c r="E20" s="312"/>
      <c r="F20" s="312"/>
      <c r="G20" s="312"/>
      <c r="H20" s="313"/>
      <c r="I20" s="314"/>
      <c r="J20" s="314"/>
      <c r="K20" s="315"/>
    </row>
    <row r="21" spans="1:12" ht="25.5" x14ac:dyDescent="0.5">
      <c r="A21" s="67" t="s">
        <v>14</v>
      </c>
      <c r="B21" s="68"/>
      <c r="C21" s="311" t="s">
        <v>69</v>
      </c>
      <c r="D21" s="312"/>
      <c r="E21" s="312"/>
      <c r="F21" s="312"/>
      <c r="G21" s="312"/>
      <c r="H21" s="313"/>
      <c r="I21" s="314"/>
      <c r="J21" s="314"/>
      <c r="K21" s="315"/>
    </row>
    <row r="22" spans="1:12" ht="25.5" x14ac:dyDescent="0.5">
      <c r="A22" s="67" t="s">
        <v>15</v>
      </c>
      <c r="B22" s="68"/>
      <c r="C22" s="311" t="s">
        <v>69</v>
      </c>
      <c r="D22" s="312"/>
      <c r="E22" s="312"/>
      <c r="F22" s="312"/>
      <c r="G22" s="312"/>
      <c r="H22" s="313"/>
      <c r="I22" s="314"/>
      <c r="J22" s="314"/>
      <c r="K22" s="315"/>
    </row>
    <row r="23" spans="1:12" ht="25.5" x14ac:dyDescent="0.5">
      <c r="A23" s="69" t="s">
        <v>16</v>
      </c>
      <c r="B23" s="70"/>
      <c r="C23" s="311" t="s">
        <v>69</v>
      </c>
      <c r="D23" s="312"/>
      <c r="E23" s="312"/>
      <c r="F23" s="312"/>
      <c r="G23" s="312"/>
      <c r="H23" s="313"/>
      <c r="I23" s="314"/>
      <c r="J23" s="314"/>
      <c r="K23" s="315"/>
    </row>
    <row r="24" spans="1:12" ht="25.5" x14ac:dyDescent="0.5">
      <c r="A24" s="71" t="s">
        <v>17</v>
      </c>
      <c r="B24" s="72"/>
      <c r="C24" s="311" t="s">
        <v>69</v>
      </c>
      <c r="D24" s="312"/>
      <c r="E24" s="312"/>
      <c r="F24" s="312"/>
      <c r="G24" s="312"/>
      <c r="H24" s="313"/>
      <c r="I24" s="314"/>
      <c r="J24" s="314"/>
      <c r="K24" s="315"/>
    </row>
    <row r="25" spans="1:12" ht="23.25" x14ac:dyDescent="0.5">
      <c r="A25" s="5" t="s">
        <v>2</v>
      </c>
      <c r="B25" s="5"/>
      <c r="C25" s="6"/>
      <c r="D25" s="6"/>
      <c r="E25" s="6"/>
      <c r="F25" s="6"/>
      <c r="G25" s="6"/>
      <c r="H25" s="6"/>
      <c r="I25" s="6"/>
      <c r="J25" s="6"/>
      <c r="K25" s="6"/>
    </row>
    <row r="26" spans="1:12" ht="23.25" x14ac:dyDescent="0.5">
      <c r="A26" s="5" t="s">
        <v>3</v>
      </c>
      <c r="B26" s="5"/>
      <c r="C26" s="6"/>
      <c r="D26" s="6"/>
      <c r="E26" s="6"/>
      <c r="F26" s="6"/>
      <c r="G26" s="6"/>
      <c r="H26" s="6"/>
      <c r="I26" s="6"/>
      <c r="J26" s="6"/>
      <c r="K26" s="6"/>
    </row>
    <row r="27" spans="1:12" s="8" customFormat="1" ht="21.75" customHeight="1" x14ac:dyDescent="0.2">
      <c r="A27" s="276" t="s">
        <v>160</v>
      </c>
      <c r="B27" s="277"/>
      <c r="C27" s="280" t="s">
        <v>161</v>
      </c>
      <c r="D27" s="282" t="s">
        <v>162</v>
      </c>
      <c r="E27" s="284" t="s">
        <v>50</v>
      </c>
      <c r="F27" s="285"/>
      <c r="G27" s="285"/>
      <c r="H27" s="285"/>
      <c r="I27" s="285"/>
      <c r="J27" s="307" t="s">
        <v>18</v>
      </c>
      <c r="K27" s="307" t="s">
        <v>98</v>
      </c>
    </row>
    <row r="28" spans="1:12" s="8" customFormat="1" ht="63" customHeight="1" x14ac:dyDescent="0.2">
      <c r="A28" s="278"/>
      <c r="B28" s="279"/>
      <c r="C28" s="310"/>
      <c r="D28" s="283"/>
      <c r="E28" s="236" t="s">
        <v>71</v>
      </c>
      <c r="F28" s="236" t="s">
        <v>72</v>
      </c>
      <c r="G28" s="236" t="s">
        <v>73</v>
      </c>
      <c r="H28" s="9" t="s">
        <v>74</v>
      </c>
      <c r="I28" s="30" t="s">
        <v>75</v>
      </c>
      <c r="J28" s="308"/>
      <c r="K28" s="309"/>
    </row>
    <row r="29" spans="1:12" s="8" customFormat="1" ht="21" x14ac:dyDescent="0.45">
      <c r="A29" s="150" t="s">
        <v>140</v>
      </c>
      <c r="B29" s="151"/>
      <c r="C29" s="151"/>
      <c r="D29" s="152"/>
      <c r="E29" s="152"/>
      <c r="F29" s="152"/>
      <c r="G29" s="152"/>
      <c r="H29" s="152"/>
      <c r="I29" s="152"/>
      <c r="J29" s="152"/>
      <c r="K29" s="153"/>
    </row>
    <row r="30" spans="1:12" s="8" customFormat="1" ht="21.75" customHeight="1" x14ac:dyDescent="0.2">
      <c r="A30" s="154" t="s">
        <v>141</v>
      </c>
      <c r="B30" s="155"/>
      <c r="C30" s="155"/>
      <c r="D30" s="156"/>
      <c r="E30" s="157"/>
      <c r="F30" s="157"/>
      <c r="G30" s="157"/>
      <c r="H30" s="157"/>
      <c r="I30" s="158"/>
      <c r="J30" s="159"/>
      <c r="K30" s="160"/>
    </row>
    <row r="31" spans="1:12" s="166" customFormat="1" ht="20.25" customHeight="1" x14ac:dyDescent="0.45">
      <c r="A31" s="161" t="s">
        <v>142</v>
      </c>
      <c r="B31" s="162"/>
      <c r="C31" s="163">
        <v>3</v>
      </c>
      <c r="D31" s="163" t="s">
        <v>4</v>
      </c>
      <c r="E31" s="316" t="s">
        <v>48</v>
      </c>
      <c r="F31" s="317"/>
      <c r="G31" s="317"/>
      <c r="H31" s="317"/>
      <c r="I31" s="318"/>
      <c r="J31" s="164"/>
      <c r="K31" s="165">
        <f>(C31*J31)/5</f>
        <v>0</v>
      </c>
    </row>
    <row r="32" spans="1:12" s="166" customFormat="1" ht="20.25" customHeight="1" x14ac:dyDescent="0.45">
      <c r="A32" s="463" t="s">
        <v>163</v>
      </c>
      <c r="B32" s="167"/>
      <c r="C32" s="464">
        <v>3</v>
      </c>
      <c r="D32" s="464" t="s">
        <v>4</v>
      </c>
      <c r="E32" s="465" t="s">
        <v>164</v>
      </c>
      <c r="F32" s="465" t="s">
        <v>165</v>
      </c>
      <c r="G32" s="465" t="s">
        <v>166</v>
      </c>
      <c r="H32" s="465" t="s">
        <v>167</v>
      </c>
      <c r="I32" s="465" t="s">
        <v>168</v>
      </c>
      <c r="J32" s="169"/>
      <c r="K32" s="170">
        <f>(C32*J32)/5</f>
        <v>0</v>
      </c>
      <c r="L32" s="238" t="s">
        <v>169</v>
      </c>
    </row>
    <row r="33" spans="1:13" s="166" customFormat="1" ht="20.25" customHeight="1" x14ac:dyDescent="0.45">
      <c r="A33" s="466" t="s">
        <v>170</v>
      </c>
      <c r="B33" s="171"/>
      <c r="C33" s="467"/>
      <c r="D33" s="467"/>
      <c r="E33" s="468"/>
      <c r="F33" s="468"/>
      <c r="G33" s="468"/>
      <c r="H33" s="468"/>
      <c r="I33" s="468"/>
      <c r="J33" s="173"/>
      <c r="K33" s="174"/>
    </row>
    <row r="34" spans="1:13" s="166" customFormat="1" ht="21.75" customHeight="1" x14ac:dyDescent="0.45">
      <c r="A34" s="469" t="s">
        <v>171</v>
      </c>
      <c r="B34" s="470"/>
      <c r="C34" s="467"/>
      <c r="D34" s="467"/>
      <c r="E34" s="471"/>
      <c r="F34" s="471"/>
      <c r="G34" s="471"/>
      <c r="H34" s="471"/>
      <c r="I34" s="471"/>
      <c r="J34" s="173"/>
      <c r="K34" s="174"/>
    </row>
    <row r="35" spans="1:13" s="166" customFormat="1" ht="21.75" customHeight="1" x14ac:dyDescent="0.45">
      <c r="A35" s="463" t="s">
        <v>144</v>
      </c>
      <c r="B35" s="175"/>
      <c r="C35" s="464">
        <v>3</v>
      </c>
      <c r="D35" s="464" t="s">
        <v>143</v>
      </c>
      <c r="E35" s="264" t="s">
        <v>48</v>
      </c>
      <c r="F35" s="265"/>
      <c r="G35" s="265"/>
      <c r="H35" s="265"/>
      <c r="I35" s="266"/>
      <c r="J35" s="169"/>
      <c r="K35" s="170">
        <f>(C35*J35)/5</f>
        <v>0</v>
      </c>
      <c r="L35" s="35"/>
    </row>
    <row r="36" spans="1:13" s="166" customFormat="1" ht="23.25" customHeight="1" x14ac:dyDescent="0.45">
      <c r="A36" s="469"/>
      <c r="B36" s="176"/>
      <c r="C36" s="255"/>
      <c r="D36" s="255" t="s">
        <v>47</v>
      </c>
      <c r="E36" s="177"/>
      <c r="F36" s="178"/>
      <c r="G36" s="178"/>
      <c r="H36" s="178"/>
      <c r="I36" s="179"/>
      <c r="J36" s="173"/>
      <c r="K36" s="174"/>
      <c r="L36" s="8"/>
    </row>
    <row r="37" spans="1:13" s="166" customFormat="1" ht="20.25" customHeight="1" x14ac:dyDescent="0.45">
      <c r="A37" s="463" t="s">
        <v>51</v>
      </c>
      <c r="B37" s="167"/>
      <c r="C37" s="472">
        <v>1</v>
      </c>
      <c r="D37" s="472" t="s">
        <v>4</v>
      </c>
      <c r="E37" s="472" t="s">
        <v>52</v>
      </c>
      <c r="F37" s="472" t="s">
        <v>52</v>
      </c>
      <c r="G37" s="472" t="s">
        <v>53</v>
      </c>
      <c r="H37" s="472" t="s">
        <v>52</v>
      </c>
      <c r="I37" s="472" t="s">
        <v>52</v>
      </c>
      <c r="J37" s="169"/>
      <c r="K37" s="170">
        <f>(C37*J37)/5</f>
        <v>0</v>
      </c>
      <c r="L37" s="180"/>
    </row>
    <row r="38" spans="1:13" s="166" customFormat="1" ht="26.25" customHeight="1" x14ac:dyDescent="0.45">
      <c r="A38" s="466"/>
      <c r="B38" s="171"/>
      <c r="C38" s="473"/>
      <c r="D38" s="473"/>
      <c r="E38" s="473" t="s">
        <v>54</v>
      </c>
      <c r="F38" s="473" t="s">
        <v>54</v>
      </c>
      <c r="G38" s="473" t="s">
        <v>54</v>
      </c>
      <c r="H38" s="473" t="s">
        <v>54</v>
      </c>
      <c r="I38" s="473" t="s">
        <v>54</v>
      </c>
      <c r="J38" s="173"/>
      <c r="K38" s="174"/>
    </row>
    <row r="39" spans="1:13" s="166" customFormat="1" ht="21.6" customHeight="1" x14ac:dyDescent="0.45">
      <c r="A39" s="474"/>
      <c r="B39" s="181"/>
      <c r="C39" s="475"/>
      <c r="D39" s="475"/>
      <c r="E39" s="475" t="s">
        <v>55</v>
      </c>
      <c r="F39" s="475" t="s">
        <v>56</v>
      </c>
      <c r="G39" s="475" t="s">
        <v>57</v>
      </c>
      <c r="H39" s="475" t="s">
        <v>58</v>
      </c>
      <c r="I39" s="475" t="s">
        <v>59</v>
      </c>
      <c r="J39" s="182"/>
      <c r="K39" s="183"/>
      <c r="L39" s="35" t="s">
        <v>77</v>
      </c>
    </row>
    <row r="40" spans="1:13" s="166" customFormat="1" ht="23.25" x14ac:dyDescent="0.5">
      <c r="A40" s="476" t="s">
        <v>145</v>
      </c>
      <c r="B40" s="184"/>
      <c r="C40" s="477"/>
      <c r="D40" s="185"/>
      <c r="E40" s="186"/>
      <c r="F40" s="187"/>
      <c r="G40" s="187"/>
      <c r="H40" s="187"/>
      <c r="I40" s="187"/>
      <c r="J40" s="188"/>
      <c r="K40" s="189"/>
    </row>
    <row r="41" spans="1:13" s="166" customFormat="1" x14ac:dyDescent="0.45">
      <c r="A41" s="469" t="s">
        <v>146</v>
      </c>
      <c r="B41" s="190"/>
      <c r="C41" s="255">
        <v>2</v>
      </c>
      <c r="D41" s="255" t="s">
        <v>46</v>
      </c>
      <c r="E41" s="267" t="s">
        <v>49</v>
      </c>
      <c r="F41" s="268"/>
      <c r="G41" s="268"/>
      <c r="H41" s="268"/>
      <c r="I41" s="269"/>
      <c r="J41" s="191">
        <f>L41*5/100</f>
        <v>0</v>
      </c>
      <c r="K41" s="192">
        <f>(C41*J41)/5</f>
        <v>0</v>
      </c>
      <c r="L41" s="34"/>
      <c r="M41" s="235" t="s">
        <v>172</v>
      </c>
    </row>
    <row r="42" spans="1:13" s="166" customFormat="1" x14ac:dyDescent="0.45">
      <c r="A42" s="463" t="s">
        <v>187</v>
      </c>
      <c r="B42" s="193"/>
      <c r="C42" s="464">
        <v>4</v>
      </c>
      <c r="D42" s="464" t="s">
        <v>4</v>
      </c>
      <c r="E42" s="270" t="s">
        <v>48</v>
      </c>
      <c r="F42" s="271"/>
      <c r="G42" s="271"/>
      <c r="H42" s="271"/>
      <c r="I42" s="272"/>
      <c r="J42" s="169"/>
      <c r="K42" s="170">
        <f>(C42*J42)/5</f>
        <v>0</v>
      </c>
    </row>
    <row r="43" spans="1:13" s="166" customFormat="1" x14ac:dyDescent="0.45">
      <c r="A43" s="469" t="s">
        <v>147</v>
      </c>
      <c r="B43" s="162"/>
      <c r="C43" s="255"/>
      <c r="D43" s="255"/>
      <c r="E43" s="270"/>
      <c r="F43" s="271"/>
      <c r="G43" s="271"/>
      <c r="H43" s="271"/>
      <c r="I43" s="272"/>
      <c r="J43" s="194"/>
      <c r="K43" s="195"/>
    </row>
    <row r="44" spans="1:13" s="166" customFormat="1" x14ac:dyDescent="0.45">
      <c r="A44" s="196" t="s">
        <v>148</v>
      </c>
      <c r="B44" s="197"/>
      <c r="C44" s="198">
        <v>4</v>
      </c>
      <c r="D44" s="198" t="s">
        <v>47</v>
      </c>
      <c r="E44" s="273" t="s">
        <v>49</v>
      </c>
      <c r="F44" s="274"/>
      <c r="G44" s="274"/>
      <c r="H44" s="274"/>
      <c r="I44" s="275"/>
      <c r="J44" s="199"/>
      <c r="K44" s="200">
        <f>(C44*J44)/5</f>
        <v>0</v>
      </c>
    </row>
    <row r="45" spans="1:13" s="8" customFormat="1" ht="21" x14ac:dyDescent="0.45">
      <c r="A45" s="1"/>
      <c r="B45" s="10"/>
      <c r="C45" s="201"/>
      <c r="D45" s="11"/>
      <c r="E45" s="10"/>
      <c r="F45" s="10"/>
      <c r="G45" s="10"/>
      <c r="H45" s="10"/>
      <c r="I45" s="10"/>
      <c r="J45" s="12"/>
      <c r="K45" s="12"/>
    </row>
    <row r="46" spans="1:13" s="8" customFormat="1" ht="21" x14ac:dyDescent="0.45">
      <c r="A46" s="1"/>
      <c r="B46" s="10"/>
      <c r="C46" s="2"/>
      <c r="D46" s="11"/>
      <c r="E46" s="10"/>
      <c r="F46" s="10"/>
      <c r="G46" s="10"/>
      <c r="H46" s="10"/>
      <c r="I46" s="10"/>
      <c r="J46" s="12"/>
      <c r="K46" s="12"/>
    </row>
    <row r="47" spans="1:13" s="8" customFormat="1" ht="20.25" x14ac:dyDescent="0.4">
      <c r="A47" s="33"/>
      <c r="B47" s="10"/>
      <c r="C47" s="3"/>
      <c r="D47" s="11"/>
      <c r="E47" s="10"/>
      <c r="F47" s="10"/>
      <c r="G47" s="10"/>
      <c r="H47" s="10"/>
      <c r="I47" s="10"/>
      <c r="J47" s="12"/>
      <c r="K47" s="12"/>
    </row>
    <row r="48" spans="1:13" s="8" customFormat="1" ht="20.25" x14ac:dyDescent="0.4">
      <c r="A48" s="33"/>
      <c r="B48" s="10"/>
      <c r="C48" s="3"/>
      <c r="D48" s="11"/>
      <c r="E48" s="10"/>
      <c r="F48" s="10"/>
      <c r="G48" s="10"/>
      <c r="H48" s="10"/>
      <c r="I48" s="10"/>
      <c r="J48" s="12"/>
      <c r="K48" s="12"/>
    </row>
    <row r="49" spans="1:12" s="8" customFormat="1" ht="20.25" x14ac:dyDescent="0.4">
      <c r="A49" s="33"/>
      <c r="B49" s="10"/>
      <c r="C49" s="3"/>
      <c r="D49" s="11"/>
      <c r="E49" s="10"/>
      <c r="F49" s="10"/>
      <c r="G49" s="10"/>
      <c r="H49" s="10"/>
      <c r="I49" s="10"/>
      <c r="J49" s="12"/>
      <c r="K49" s="12"/>
    </row>
    <row r="50" spans="1:12" s="8" customFormat="1" ht="20.25" x14ac:dyDescent="0.4">
      <c r="A50" s="33"/>
      <c r="B50" s="10"/>
      <c r="C50" s="3"/>
      <c r="D50" s="11"/>
      <c r="E50" s="10"/>
      <c r="F50" s="10"/>
      <c r="G50" s="10"/>
      <c r="H50" s="10"/>
      <c r="I50" s="10"/>
      <c r="J50" s="12"/>
      <c r="K50" s="12"/>
    </row>
    <row r="51" spans="1:12" s="8" customFormat="1" ht="20.25" x14ac:dyDescent="0.4">
      <c r="A51" s="33"/>
      <c r="B51" s="10"/>
      <c r="C51" s="3"/>
      <c r="D51" s="11"/>
      <c r="E51" s="10"/>
      <c r="F51" s="10"/>
      <c r="G51" s="10"/>
      <c r="H51" s="10"/>
      <c r="I51" s="10"/>
      <c r="J51" s="12"/>
      <c r="K51" s="12"/>
    </row>
    <row r="52" spans="1:12" s="8" customFormat="1" ht="20.25" x14ac:dyDescent="0.4">
      <c r="A52" s="33"/>
      <c r="B52" s="10"/>
      <c r="C52" s="3"/>
      <c r="D52" s="11"/>
      <c r="E52" s="10"/>
      <c r="F52" s="10"/>
      <c r="G52" s="10"/>
      <c r="H52" s="10"/>
      <c r="I52" s="10"/>
      <c r="J52" s="12"/>
      <c r="K52" s="12"/>
    </row>
    <row r="53" spans="1:12" s="8" customFormat="1" ht="20.25" x14ac:dyDescent="0.4">
      <c r="A53" s="33"/>
      <c r="B53" s="10"/>
      <c r="C53" s="3"/>
      <c r="D53" s="11"/>
      <c r="E53" s="10"/>
      <c r="F53" s="10"/>
      <c r="G53" s="10"/>
      <c r="H53" s="10"/>
      <c r="I53" s="10"/>
      <c r="J53" s="12"/>
      <c r="K53" s="12"/>
    </row>
    <row r="54" spans="1:12" s="8" customFormat="1" ht="20.25" x14ac:dyDescent="0.4">
      <c r="A54" s="33"/>
      <c r="B54" s="10"/>
      <c r="C54" s="3"/>
      <c r="D54" s="11"/>
      <c r="E54" s="10"/>
      <c r="F54" s="10"/>
      <c r="G54" s="10"/>
      <c r="H54" s="10"/>
      <c r="I54" s="10"/>
      <c r="J54" s="12"/>
      <c r="K54" s="12"/>
    </row>
    <row r="55" spans="1:12" s="8" customFormat="1" ht="20.25" x14ac:dyDescent="0.4">
      <c r="A55" s="33"/>
      <c r="B55" s="202"/>
      <c r="C55" s="3"/>
      <c r="D55" s="11"/>
      <c r="E55" s="10"/>
      <c r="F55" s="10"/>
      <c r="G55" s="10"/>
      <c r="H55" s="10"/>
      <c r="I55" s="203"/>
      <c r="J55" s="12"/>
      <c r="K55" s="12"/>
    </row>
    <row r="56" spans="1:12" s="8" customFormat="1" ht="21.75" customHeight="1" x14ac:dyDescent="0.2">
      <c r="A56" s="276" t="s">
        <v>160</v>
      </c>
      <c r="B56" s="277"/>
      <c r="C56" s="280" t="s">
        <v>161</v>
      </c>
      <c r="D56" s="282" t="s">
        <v>162</v>
      </c>
      <c r="E56" s="284" t="s">
        <v>50</v>
      </c>
      <c r="F56" s="285"/>
      <c r="G56" s="285"/>
      <c r="H56" s="285"/>
      <c r="I56" s="285"/>
      <c r="J56" s="307" t="s">
        <v>18</v>
      </c>
      <c r="K56" s="307" t="s">
        <v>98</v>
      </c>
    </row>
    <row r="57" spans="1:12" s="8" customFormat="1" ht="63" customHeight="1" x14ac:dyDescent="0.2">
      <c r="A57" s="278"/>
      <c r="B57" s="279"/>
      <c r="C57" s="281"/>
      <c r="D57" s="283"/>
      <c r="E57" s="236" t="s">
        <v>71</v>
      </c>
      <c r="F57" s="236" t="s">
        <v>72</v>
      </c>
      <c r="G57" s="236" t="s">
        <v>73</v>
      </c>
      <c r="H57" s="9" t="s">
        <v>74</v>
      </c>
      <c r="I57" s="30" t="s">
        <v>75</v>
      </c>
      <c r="J57" s="308"/>
      <c r="K57" s="309"/>
    </row>
    <row r="58" spans="1:12" s="166" customFormat="1" ht="23.25" x14ac:dyDescent="0.5">
      <c r="A58" s="478" t="s">
        <v>188</v>
      </c>
      <c r="B58" s="204"/>
      <c r="C58" s="204"/>
      <c r="D58" s="205"/>
      <c r="E58" s="205"/>
      <c r="F58" s="205"/>
      <c r="G58" s="205"/>
      <c r="H58" s="205"/>
      <c r="I58" s="206"/>
      <c r="J58" s="207"/>
      <c r="K58" s="208"/>
      <c r="L58" s="35"/>
    </row>
    <row r="59" spans="1:12" s="8" customFormat="1" ht="21.6" customHeight="1" x14ac:dyDescent="0.45">
      <c r="A59" s="479" t="s">
        <v>189</v>
      </c>
      <c r="B59" s="209"/>
      <c r="C59" s="209"/>
      <c r="D59" s="210"/>
      <c r="E59" s="210"/>
      <c r="F59" s="210"/>
      <c r="G59" s="210"/>
      <c r="H59" s="210"/>
      <c r="I59" s="211"/>
      <c r="J59" s="212"/>
      <c r="K59" s="213"/>
    </row>
    <row r="60" spans="1:12" s="8" customFormat="1" ht="24.75" customHeight="1" x14ac:dyDescent="0.2">
      <c r="A60" s="239" t="s">
        <v>190</v>
      </c>
      <c r="B60" s="240"/>
      <c r="C60" s="241">
        <v>5</v>
      </c>
      <c r="D60" s="241" t="s">
        <v>4</v>
      </c>
      <c r="E60" s="286" t="s">
        <v>149</v>
      </c>
      <c r="F60" s="286" t="s">
        <v>150</v>
      </c>
      <c r="G60" s="286" t="s">
        <v>151</v>
      </c>
      <c r="H60" s="286" t="s">
        <v>152</v>
      </c>
      <c r="I60" s="286" t="s">
        <v>153</v>
      </c>
      <c r="J60" s="169"/>
      <c r="K60" s="170">
        <f>(C60*J60)/5</f>
        <v>0</v>
      </c>
      <c r="L60" s="180"/>
    </row>
    <row r="61" spans="1:12" s="8" customFormat="1" ht="20.25" customHeight="1" x14ac:dyDescent="0.2">
      <c r="A61" s="242" t="s">
        <v>173</v>
      </c>
      <c r="B61" s="243"/>
      <c r="C61" s="214"/>
      <c r="D61" s="244"/>
      <c r="E61" s="287"/>
      <c r="F61" s="287"/>
      <c r="G61" s="287"/>
      <c r="H61" s="287"/>
      <c r="I61" s="287"/>
      <c r="J61" s="194"/>
      <c r="K61" s="225"/>
      <c r="L61" s="245"/>
    </row>
    <row r="62" spans="1:12" s="8" customFormat="1" ht="21.6" customHeight="1" x14ac:dyDescent="0.4">
      <c r="A62" s="480" t="s">
        <v>191</v>
      </c>
      <c r="B62" s="221"/>
      <c r="C62" s="172"/>
      <c r="D62" s="172"/>
      <c r="E62" s="217"/>
      <c r="F62" s="217"/>
      <c r="G62" s="218"/>
      <c r="H62" s="217"/>
      <c r="I62" s="217"/>
      <c r="J62" s="219"/>
      <c r="K62" s="220"/>
      <c r="L62" s="35" t="s">
        <v>77</v>
      </c>
    </row>
    <row r="63" spans="1:12" s="8" customFormat="1" ht="21.6" customHeight="1" x14ac:dyDescent="0.4">
      <c r="A63" s="481" t="s">
        <v>192</v>
      </c>
      <c r="B63" s="221"/>
      <c r="C63" s="467">
        <v>5</v>
      </c>
      <c r="D63" s="473" t="s">
        <v>4</v>
      </c>
      <c r="E63" s="473" t="s">
        <v>174</v>
      </c>
      <c r="F63" s="473" t="s">
        <v>175</v>
      </c>
      <c r="G63" s="473" t="s">
        <v>176</v>
      </c>
      <c r="H63" s="473" t="s">
        <v>177</v>
      </c>
      <c r="I63" s="473" t="s">
        <v>178</v>
      </c>
      <c r="J63" s="164"/>
      <c r="K63" s="165">
        <f>(C63*J63)/5</f>
        <v>0</v>
      </c>
      <c r="L63" s="180"/>
    </row>
    <row r="64" spans="1:12" s="8" customFormat="1" ht="21.6" customHeight="1" x14ac:dyDescent="0.4">
      <c r="A64" s="482" t="s">
        <v>193</v>
      </c>
      <c r="B64" s="246"/>
      <c r="C64" s="247">
        <v>5</v>
      </c>
      <c r="D64" s="247"/>
      <c r="E64" s="248"/>
      <c r="F64" s="248"/>
      <c r="G64" s="249"/>
      <c r="H64" s="248"/>
      <c r="I64" s="248"/>
      <c r="J64" s="215">
        <f>L64*5/100</f>
        <v>0</v>
      </c>
      <c r="K64" s="216">
        <f>(C64*J64)/5</f>
        <v>0</v>
      </c>
      <c r="L64" s="34"/>
    </row>
    <row r="65" spans="1:12" s="8" customFormat="1" ht="21.6" customHeight="1" x14ac:dyDescent="0.4">
      <c r="A65" s="480" t="s">
        <v>194</v>
      </c>
      <c r="B65" s="483"/>
      <c r="C65" s="168"/>
      <c r="D65" s="237"/>
      <c r="E65" s="217"/>
      <c r="F65" s="217"/>
      <c r="G65" s="484"/>
      <c r="H65" s="485"/>
      <c r="I65" s="485"/>
      <c r="J65" s="486"/>
      <c r="K65" s="487"/>
      <c r="L65" s="180"/>
    </row>
    <row r="66" spans="1:12" s="8" customFormat="1" ht="21.6" customHeight="1" x14ac:dyDescent="0.4">
      <c r="A66" s="481" t="s">
        <v>195</v>
      </c>
      <c r="B66" s="488"/>
      <c r="C66" s="489">
        <v>5</v>
      </c>
      <c r="D66" s="490" t="s">
        <v>196</v>
      </c>
      <c r="E66" s="250" t="s">
        <v>179</v>
      </c>
      <c r="F66" s="250" t="s">
        <v>180</v>
      </c>
      <c r="G66" s="251" t="s">
        <v>181</v>
      </c>
      <c r="H66" s="250" t="s">
        <v>182</v>
      </c>
      <c r="I66" s="250" t="s">
        <v>183</v>
      </c>
      <c r="J66" s="223"/>
      <c r="K66" s="224">
        <f>(C66*J66)/5</f>
        <v>0</v>
      </c>
      <c r="L66" s="180"/>
    </row>
    <row r="67" spans="1:12" s="8" customFormat="1" ht="21.6" customHeight="1" x14ac:dyDescent="0.4">
      <c r="A67" s="491" t="s">
        <v>197</v>
      </c>
      <c r="B67" s="226"/>
      <c r="C67" s="253">
        <v>2.5</v>
      </c>
      <c r="D67" s="490" t="s">
        <v>196</v>
      </c>
      <c r="E67" s="492" t="s">
        <v>198</v>
      </c>
      <c r="F67" s="493" t="s">
        <v>199</v>
      </c>
      <c r="G67" s="494" t="s">
        <v>200</v>
      </c>
      <c r="H67" s="493" t="s">
        <v>201</v>
      </c>
      <c r="I67" s="495" t="s">
        <v>202</v>
      </c>
      <c r="J67" s="215"/>
      <c r="K67" s="216">
        <f>(C67*J67)/5</f>
        <v>0</v>
      </c>
      <c r="L67" s="180"/>
    </row>
    <row r="68" spans="1:12" s="8" customFormat="1" ht="21.6" customHeight="1" x14ac:dyDescent="0.35">
      <c r="A68" s="496" t="s">
        <v>203</v>
      </c>
      <c r="B68" s="226"/>
      <c r="C68" s="497">
        <v>2.5</v>
      </c>
      <c r="D68" s="490"/>
      <c r="E68" s="498"/>
      <c r="F68" s="498"/>
      <c r="G68" s="498"/>
      <c r="H68" s="498"/>
      <c r="I68" s="498"/>
      <c r="J68" s="215">
        <f>L68*5/100</f>
        <v>0</v>
      </c>
      <c r="K68" s="216">
        <f>(C68*J68)/5</f>
        <v>0</v>
      </c>
      <c r="L68" s="34"/>
    </row>
    <row r="69" spans="1:12" s="8" customFormat="1" ht="21.6" customHeight="1" x14ac:dyDescent="0.4">
      <c r="A69" s="499" t="s">
        <v>204</v>
      </c>
      <c r="B69" s="252"/>
      <c r="C69" s="260"/>
      <c r="D69" s="260"/>
      <c r="E69" s="261"/>
      <c r="F69" s="262"/>
      <c r="G69" s="263"/>
      <c r="H69" s="263"/>
      <c r="I69" s="261"/>
      <c r="J69" s="194"/>
      <c r="K69" s="225"/>
      <c r="L69" s="222"/>
    </row>
    <row r="70" spans="1:12" s="8" customFormat="1" ht="21.6" customHeight="1" x14ac:dyDescent="0.4">
      <c r="A70" s="254" t="s">
        <v>154</v>
      </c>
      <c r="B70" s="226"/>
      <c r="C70" s="255">
        <v>5</v>
      </c>
      <c r="D70" s="255"/>
      <c r="E70" s="227"/>
      <c r="F70" s="228"/>
      <c r="G70" s="256"/>
      <c r="H70" s="229"/>
      <c r="I70" s="229"/>
      <c r="J70" s="215">
        <f>L70*5/100</f>
        <v>0</v>
      </c>
      <c r="K70" s="216">
        <f>(C70*J70)/5</f>
        <v>0</v>
      </c>
      <c r="L70" s="34"/>
    </row>
    <row r="71" spans="1:12" s="8" customFormat="1" ht="21.75" customHeight="1" x14ac:dyDescent="0.4">
      <c r="A71" s="254" t="s">
        <v>155</v>
      </c>
      <c r="B71" s="230"/>
      <c r="C71" s="255">
        <v>5</v>
      </c>
      <c r="D71" s="255"/>
      <c r="E71" s="231"/>
      <c r="F71" s="231"/>
      <c r="G71" s="256"/>
      <c r="H71" s="229"/>
      <c r="I71" s="229"/>
      <c r="J71" s="215">
        <f>L71*5/100</f>
        <v>0</v>
      </c>
      <c r="K71" s="216">
        <f>(C71*J71)/5</f>
        <v>0</v>
      </c>
      <c r="L71" s="34"/>
    </row>
    <row r="72" spans="1:12" s="8" customFormat="1" ht="21.75" customHeight="1" x14ac:dyDescent="0.4">
      <c r="A72" s="257" t="s">
        <v>156</v>
      </c>
      <c r="B72" s="13"/>
      <c r="C72" s="255">
        <v>5</v>
      </c>
      <c r="D72" s="255"/>
      <c r="E72" s="232"/>
      <c r="F72" s="232"/>
      <c r="G72" s="256"/>
      <c r="H72" s="229"/>
      <c r="I72" s="229"/>
      <c r="J72" s="215">
        <f>L72*5/100</f>
        <v>0</v>
      </c>
      <c r="K72" s="216">
        <f>(C72*J72)/5</f>
        <v>0</v>
      </c>
      <c r="L72" s="34"/>
    </row>
    <row r="73" spans="1:12" s="8" customFormat="1" ht="21.75" customHeight="1" x14ac:dyDescent="0.45">
      <c r="A73" s="258" t="s">
        <v>157</v>
      </c>
      <c r="B73" s="13"/>
      <c r="C73" s="255">
        <v>5</v>
      </c>
      <c r="D73" s="255"/>
      <c r="E73" s="233"/>
      <c r="F73" s="233"/>
      <c r="G73" s="256"/>
      <c r="H73" s="229"/>
      <c r="I73" s="229"/>
      <c r="J73" s="215">
        <f>L73*5/100</f>
        <v>0</v>
      </c>
      <c r="K73" s="216">
        <f>(C73*J73)/5</f>
        <v>0</v>
      </c>
      <c r="L73" s="34"/>
    </row>
    <row r="74" spans="1:12" s="8" customFormat="1" ht="21.75" customHeight="1" x14ac:dyDescent="0.45">
      <c r="A74" s="259" t="s">
        <v>158</v>
      </c>
      <c r="B74" s="14"/>
      <c r="C74" s="255">
        <v>5</v>
      </c>
      <c r="D74" s="255"/>
      <c r="E74" s="234"/>
      <c r="F74" s="234"/>
      <c r="G74" s="256"/>
      <c r="H74" s="229"/>
      <c r="I74" s="229"/>
      <c r="J74" s="215">
        <f>L74*5/100</f>
        <v>0</v>
      </c>
      <c r="K74" s="216">
        <f>(C74*J74)/5</f>
        <v>0</v>
      </c>
      <c r="L74" s="34"/>
    </row>
    <row r="75" spans="1:12" s="15" customFormat="1" ht="23.25" customHeight="1" x14ac:dyDescent="0.2">
      <c r="A75" s="394" t="s">
        <v>76</v>
      </c>
      <c r="B75" s="395"/>
      <c r="C75" s="395"/>
      <c r="D75" s="395"/>
      <c r="E75" s="395"/>
      <c r="F75" s="395"/>
      <c r="G75" s="395"/>
      <c r="H75" s="395"/>
      <c r="I75" s="395"/>
      <c r="J75" s="396"/>
      <c r="K75" s="73">
        <f>ROUND(SUM(K31:K74),2)</f>
        <v>0</v>
      </c>
    </row>
    <row r="76" spans="1:12" ht="19.5" customHeight="1" x14ac:dyDescent="0.5">
      <c r="A76" s="16"/>
      <c r="B76" s="17"/>
      <c r="C76" s="18"/>
      <c r="D76" s="18"/>
      <c r="E76" s="18"/>
      <c r="F76" s="18"/>
      <c r="G76" s="18"/>
      <c r="H76" s="18"/>
      <c r="I76" s="18"/>
      <c r="J76" s="18"/>
      <c r="K76" s="19"/>
    </row>
    <row r="77" spans="1:12" ht="24.75" x14ac:dyDescent="0.5">
      <c r="A77" s="74" t="s">
        <v>117</v>
      </c>
      <c r="B77" s="300"/>
      <c r="C77" s="300"/>
      <c r="D77" s="76" t="s">
        <v>38</v>
      </c>
      <c r="E77" s="76"/>
      <c r="F77" s="77" t="s">
        <v>117</v>
      </c>
      <c r="G77" s="300"/>
      <c r="H77" s="300"/>
      <c r="I77" s="300"/>
      <c r="J77" s="300"/>
      <c r="K77" s="78" t="s">
        <v>37</v>
      </c>
    </row>
    <row r="78" spans="1:12" ht="24.75" x14ac:dyDescent="0.5">
      <c r="A78" s="74" t="s">
        <v>118</v>
      </c>
      <c r="B78" s="301"/>
      <c r="C78" s="301"/>
      <c r="D78" s="46" t="s">
        <v>119</v>
      </c>
      <c r="E78" s="46"/>
      <c r="F78" s="77" t="s">
        <v>118</v>
      </c>
      <c r="G78" s="301"/>
      <c r="H78" s="301"/>
      <c r="I78" s="301"/>
      <c r="J78" s="301"/>
      <c r="K78" s="80" t="s">
        <v>119</v>
      </c>
    </row>
    <row r="79" spans="1:12" ht="24.75" x14ac:dyDescent="0.5">
      <c r="A79" s="74" t="s">
        <v>108</v>
      </c>
      <c r="B79" s="301"/>
      <c r="C79" s="301"/>
      <c r="D79" s="46"/>
      <c r="E79" s="46"/>
      <c r="F79" s="77" t="s">
        <v>108</v>
      </c>
      <c r="G79" s="301"/>
      <c r="H79" s="301"/>
      <c r="I79" s="301"/>
      <c r="J79" s="301"/>
      <c r="K79" s="80"/>
    </row>
    <row r="80" spans="1:12" ht="24.75" x14ac:dyDescent="0.5">
      <c r="A80" s="81" t="s">
        <v>120</v>
      </c>
      <c r="B80" s="306"/>
      <c r="C80" s="306"/>
      <c r="D80" s="82"/>
      <c r="E80" s="83"/>
      <c r="F80" s="84" t="s">
        <v>120</v>
      </c>
      <c r="G80" s="306"/>
      <c r="H80" s="306"/>
      <c r="I80" s="306"/>
      <c r="J80" s="306"/>
      <c r="K80" s="85"/>
    </row>
    <row r="81" spans="1:11" ht="23.25" x14ac:dyDescent="0.5">
      <c r="A81" s="5" t="s">
        <v>184</v>
      </c>
      <c r="B81" s="5"/>
      <c r="C81" s="6"/>
      <c r="D81" s="6"/>
      <c r="E81" s="6"/>
      <c r="F81" s="6"/>
      <c r="G81" s="6"/>
      <c r="H81" s="6"/>
      <c r="I81" s="6"/>
      <c r="J81" s="6"/>
      <c r="K81" s="6"/>
    </row>
    <row r="82" spans="1:11" s="24" customFormat="1" ht="21.75" customHeight="1" x14ac:dyDescent="0.4">
      <c r="A82" s="397" t="s">
        <v>5</v>
      </c>
      <c r="B82" s="398"/>
      <c r="C82" s="399"/>
      <c r="D82" s="403" t="s">
        <v>61</v>
      </c>
      <c r="E82" s="404"/>
      <c r="F82" s="357" t="s">
        <v>121</v>
      </c>
      <c r="G82" s="357"/>
      <c r="H82" s="357"/>
      <c r="I82" s="357" t="s">
        <v>62</v>
      </c>
      <c r="J82" s="357"/>
      <c r="K82" s="357"/>
    </row>
    <row r="83" spans="1:11" s="24" customFormat="1" ht="51" customHeight="1" x14ac:dyDescent="0.4">
      <c r="A83" s="400"/>
      <c r="B83" s="401"/>
      <c r="C83" s="402"/>
      <c r="D83" s="405"/>
      <c r="E83" s="406"/>
      <c r="F83" s="357"/>
      <c r="G83" s="357"/>
      <c r="H83" s="357"/>
      <c r="I83" s="357"/>
      <c r="J83" s="357"/>
      <c r="K83" s="357"/>
    </row>
    <row r="84" spans="1:11" s="24" customFormat="1" ht="21.75" customHeight="1" x14ac:dyDescent="0.5">
      <c r="A84" s="350" t="s">
        <v>65</v>
      </c>
      <c r="B84" s="351"/>
      <c r="C84" s="352"/>
      <c r="D84" s="353"/>
      <c r="E84" s="354"/>
      <c r="F84" s="355"/>
      <c r="G84" s="355"/>
      <c r="H84" s="356"/>
      <c r="I84" s="319" t="e">
        <f>IF(F84&gt;D84,100,F84/D84*100)</f>
        <v>#DIV/0!</v>
      </c>
      <c r="J84" s="320"/>
      <c r="K84" s="321"/>
    </row>
    <row r="85" spans="1:11" s="24" customFormat="1" ht="21.75" customHeight="1" x14ac:dyDescent="0.5">
      <c r="A85" s="322" t="s">
        <v>66</v>
      </c>
      <c r="B85" s="323"/>
      <c r="C85" s="324"/>
      <c r="D85" s="346"/>
      <c r="E85" s="347"/>
      <c r="F85" s="348"/>
      <c r="G85" s="348"/>
      <c r="H85" s="349"/>
      <c r="I85" s="331" t="e">
        <f>IF(F85&gt;D85,100,F85/D85*100)</f>
        <v>#DIV/0!</v>
      </c>
      <c r="J85" s="332"/>
      <c r="K85" s="333"/>
    </row>
    <row r="86" spans="1:11" s="24" customFormat="1" ht="21.75" customHeight="1" x14ac:dyDescent="0.5">
      <c r="A86" s="322" t="s">
        <v>67</v>
      </c>
      <c r="B86" s="323"/>
      <c r="C86" s="324"/>
      <c r="D86" s="346"/>
      <c r="E86" s="347"/>
      <c r="F86" s="348"/>
      <c r="G86" s="348"/>
      <c r="H86" s="349"/>
      <c r="I86" s="331" t="e">
        <f>IF(F86&gt;D86,100,F86/D86*100)</f>
        <v>#DIV/0!</v>
      </c>
      <c r="J86" s="332"/>
      <c r="K86" s="333"/>
    </row>
    <row r="87" spans="1:11" s="24" customFormat="1" ht="24.75" x14ac:dyDescent="0.5">
      <c r="A87" s="322" t="s">
        <v>6</v>
      </c>
      <c r="B87" s="323"/>
      <c r="C87" s="324"/>
      <c r="D87" s="346"/>
      <c r="E87" s="347"/>
      <c r="F87" s="348"/>
      <c r="G87" s="348"/>
      <c r="H87" s="349"/>
      <c r="I87" s="331" t="e">
        <f>IF(F87&gt;D87,100,F87/D87*100)</f>
        <v>#DIV/0!</v>
      </c>
      <c r="J87" s="332"/>
      <c r="K87" s="333"/>
    </row>
    <row r="88" spans="1:11" s="24" customFormat="1" ht="21.75" customHeight="1" x14ac:dyDescent="0.5">
      <c r="A88" s="371" t="s">
        <v>19</v>
      </c>
      <c r="B88" s="372"/>
      <c r="C88" s="373"/>
      <c r="D88" s="374"/>
      <c r="E88" s="375"/>
      <c r="F88" s="376"/>
      <c r="G88" s="376"/>
      <c r="H88" s="377"/>
      <c r="I88" s="378" t="e">
        <f>IF(F88&gt;D88,100,F88/D88*100)</f>
        <v>#DIV/0!</v>
      </c>
      <c r="J88" s="379"/>
      <c r="K88" s="380"/>
    </row>
    <row r="89" spans="1:11" s="24" customFormat="1" ht="24.75" x14ac:dyDescent="0.5">
      <c r="A89" s="334" t="s">
        <v>20</v>
      </c>
      <c r="B89" s="335"/>
      <c r="C89" s="335"/>
      <c r="D89" s="335"/>
      <c r="E89" s="335"/>
      <c r="F89" s="335"/>
      <c r="G89" s="335"/>
      <c r="H89" s="336"/>
      <c r="I89" s="337" t="e">
        <f>I84+I85+I86+I87+I88</f>
        <v>#DIV/0!</v>
      </c>
      <c r="J89" s="337"/>
      <c r="K89" s="338"/>
    </row>
    <row r="90" spans="1:11" s="24" customFormat="1" ht="24.75" x14ac:dyDescent="0.5">
      <c r="A90" s="381" t="s">
        <v>78</v>
      </c>
      <c r="B90" s="382"/>
      <c r="C90" s="382"/>
      <c r="D90" s="382"/>
      <c r="E90" s="382"/>
      <c r="F90" s="382"/>
      <c r="G90" s="382"/>
      <c r="H90" s="383"/>
      <c r="I90" s="384" t="e">
        <f>(I89*10)/500</f>
        <v>#DIV/0!</v>
      </c>
      <c r="J90" s="384"/>
      <c r="K90" s="385"/>
    </row>
    <row r="91" spans="1:11" s="24" customFormat="1" ht="21.75" customHeight="1" x14ac:dyDescent="0.4">
      <c r="A91" s="386" t="s">
        <v>60</v>
      </c>
      <c r="B91" s="387"/>
      <c r="C91" s="387"/>
      <c r="D91" s="390" t="s">
        <v>61</v>
      </c>
      <c r="E91" s="391"/>
      <c r="F91" s="357" t="s">
        <v>121</v>
      </c>
      <c r="G91" s="357"/>
      <c r="H91" s="357"/>
      <c r="I91" s="357" t="s">
        <v>62</v>
      </c>
      <c r="J91" s="357"/>
      <c r="K91" s="357"/>
    </row>
    <row r="92" spans="1:11" s="24" customFormat="1" ht="51" customHeight="1" x14ac:dyDescent="0.4">
      <c r="A92" s="388"/>
      <c r="B92" s="389"/>
      <c r="C92" s="389"/>
      <c r="D92" s="392"/>
      <c r="E92" s="393"/>
      <c r="F92" s="357"/>
      <c r="G92" s="357"/>
      <c r="H92" s="357"/>
      <c r="I92" s="357"/>
      <c r="J92" s="357"/>
      <c r="K92" s="357"/>
    </row>
    <row r="93" spans="1:11" s="24" customFormat="1" ht="24.75" x14ac:dyDescent="0.5">
      <c r="A93" s="407">
        <v>1</v>
      </c>
      <c r="B93" s="408"/>
      <c r="C93" s="409"/>
      <c r="D93" s="410"/>
      <c r="E93" s="411"/>
      <c r="F93" s="412"/>
      <c r="G93" s="412"/>
      <c r="H93" s="413"/>
      <c r="I93" s="319" t="e">
        <f t="shared" ref="I93:I97" si="0">IF(F93&gt;D93,100,F93/D93*100)</f>
        <v>#DIV/0!</v>
      </c>
      <c r="J93" s="320"/>
      <c r="K93" s="321"/>
    </row>
    <row r="94" spans="1:11" s="24" customFormat="1" ht="24.75" x14ac:dyDescent="0.5">
      <c r="A94" s="339">
        <v>2</v>
      </c>
      <c r="B94" s="340"/>
      <c r="C94" s="341"/>
      <c r="D94" s="342"/>
      <c r="E94" s="343"/>
      <c r="F94" s="344"/>
      <c r="G94" s="344"/>
      <c r="H94" s="345"/>
      <c r="I94" s="331" t="e">
        <f t="shared" si="0"/>
        <v>#DIV/0!</v>
      </c>
      <c r="J94" s="332"/>
      <c r="K94" s="333"/>
    </row>
    <row r="95" spans="1:11" s="24" customFormat="1" ht="24.75" x14ac:dyDescent="0.5">
      <c r="A95" s="339">
        <v>3</v>
      </c>
      <c r="B95" s="340"/>
      <c r="C95" s="341"/>
      <c r="D95" s="342"/>
      <c r="E95" s="343"/>
      <c r="F95" s="344"/>
      <c r="G95" s="344"/>
      <c r="H95" s="345"/>
      <c r="I95" s="331" t="e">
        <f t="shared" si="0"/>
        <v>#DIV/0!</v>
      </c>
      <c r="J95" s="332"/>
      <c r="K95" s="333"/>
    </row>
    <row r="96" spans="1:11" s="24" customFormat="1" ht="24.75" x14ac:dyDescent="0.5">
      <c r="A96" s="339">
        <v>4</v>
      </c>
      <c r="B96" s="340"/>
      <c r="C96" s="341"/>
      <c r="D96" s="342"/>
      <c r="E96" s="343"/>
      <c r="F96" s="344"/>
      <c r="G96" s="344"/>
      <c r="H96" s="345"/>
      <c r="I96" s="331" t="e">
        <f t="shared" si="0"/>
        <v>#DIV/0!</v>
      </c>
      <c r="J96" s="332"/>
      <c r="K96" s="333"/>
    </row>
    <row r="97" spans="1:11" s="24" customFormat="1" ht="24.75" x14ac:dyDescent="0.5">
      <c r="A97" s="325">
        <v>5</v>
      </c>
      <c r="B97" s="326"/>
      <c r="C97" s="327"/>
      <c r="D97" s="328"/>
      <c r="E97" s="329"/>
      <c r="F97" s="330"/>
      <c r="G97" s="330"/>
      <c r="H97" s="329"/>
      <c r="I97" s="331" t="e">
        <f t="shared" si="0"/>
        <v>#DIV/0!</v>
      </c>
      <c r="J97" s="332"/>
      <c r="K97" s="333"/>
    </row>
    <row r="98" spans="1:11" s="24" customFormat="1" ht="24.75" x14ac:dyDescent="0.5">
      <c r="A98" s="334" t="s">
        <v>21</v>
      </c>
      <c r="B98" s="335"/>
      <c r="C98" s="335"/>
      <c r="D98" s="335"/>
      <c r="E98" s="335"/>
      <c r="F98" s="335"/>
      <c r="G98" s="335"/>
      <c r="H98" s="336"/>
      <c r="I98" s="337" t="e">
        <f>I93+I94+I95+I96+I97</f>
        <v>#DIV/0!</v>
      </c>
      <c r="J98" s="337"/>
      <c r="K98" s="338"/>
    </row>
    <row r="99" spans="1:11" s="24" customFormat="1" ht="24.75" x14ac:dyDescent="0.5">
      <c r="A99" s="424" t="s">
        <v>79</v>
      </c>
      <c r="B99" s="425"/>
      <c r="C99" s="425"/>
      <c r="D99" s="425"/>
      <c r="E99" s="425"/>
      <c r="F99" s="425"/>
      <c r="G99" s="425"/>
      <c r="H99" s="426"/>
      <c r="I99" s="384" t="e">
        <f>(I98*15)/500</f>
        <v>#DIV/0!</v>
      </c>
      <c r="J99" s="384"/>
      <c r="K99" s="385"/>
    </row>
    <row r="100" spans="1:11" s="24" customFormat="1" ht="75.75" customHeight="1" x14ac:dyDescent="0.4">
      <c r="A100" s="414" t="s">
        <v>64</v>
      </c>
      <c r="B100" s="415"/>
      <c r="C100" s="416"/>
      <c r="D100" s="417" t="s">
        <v>61</v>
      </c>
      <c r="E100" s="418"/>
      <c r="F100" s="419" t="s">
        <v>63</v>
      </c>
      <c r="G100" s="420"/>
      <c r="H100" s="421"/>
      <c r="I100" s="417" t="s">
        <v>62</v>
      </c>
      <c r="J100" s="422"/>
      <c r="K100" s="423"/>
    </row>
    <row r="101" spans="1:11" s="24" customFormat="1" ht="24.75" x14ac:dyDescent="0.5">
      <c r="A101" s="86" t="s">
        <v>99</v>
      </c>
      <c r="B101" s="87"/>
      <c r="C101" s="87"/>
      <c r="D101" s="410"/>
      <c r="E101" s="411"/>
      <c r="F101" s="412"/>
      <c r="G101" s="412"/>
      <c r="H101" s="413"/>
      <c r="I101" s="319" t="e">
        <f t="shared" ref="I101:I102" si="1">IF(F101&gt;D101,100,F101/D101*100)</f>
        <v>#DIV/0!</v>
      </c>
      <c r="J101" s="320"/>
      <c r="K101" s="321"/>
    </row>
    <row r="102" spans="1:11" s="24" customFormat="1" ht="24.75" x14ac:dyDescent="0.5">
      <c r="A102" s="88" t="s">
        <v>100</v>
      </c>
      <c r="B102" s="87"/>
      <c r="C102" s="87"/>
      <c r="D102" s="342"/>
      <c r="E102" s="343"/>
      <c r="F102" s="344"/>
      <c r="G102" s="344"/>
      <c r="H102" s="345"/>
      <c r="I102" s="378" t="e">
        <f t="shared" si="1"/>
        <v>#DIV/0!</v>
      </c>
      <c r="J102" s="379"/>
      <c r="K102" s="380"/>
    </row>
    <row r="103" spans="1:11" s="24" customFormat="1" ht="24.75" x14ac:dyDescent="0.5">
      <c r="A103" s="334" t="s">
        <v>137</v>
      </c>
      <c r="B103" s="335"/>
      <c r="C103" s="335"/>
      <c r="D103" s="335"/>
      <c r="E103" s="335"/>
      <c r="F103" s="335"/>
      <c r="G103" s="335"/>
      <c r="H103" s="336"/>
      <c r="I103" s="337" t="e">
        <f>I101+I102</f>
        <v>#DIV/0!</v>
      </c>
      <c r="J103" s="337"/>
      <c r="K103" s="338"/>
    </row>
    <row r="104" spans="1:11" s="24" customFormat="1" ht="24.75" x14ac:dyDescent="0.5">
      <c r="A104" s="424" t="s">
        <v>138</v>
      </c>
      <c r="B104" s="425"/>
      <c r="C104" s="425"/>
      <c r="D104" s="425"/>
      <c r="E104" s="425"/>
      <c r="F104" s="425"/>
      <c r="G104" s="425"/>
      <c r="H104" s="426"/>
      <c r="I104" s="384" t="e">
        <f>(I103*5)/200</f>
        <v>#DIV/0!</v>
      </c>
      <c r="J104" s="384"/>
      <c r="K104" s="385"/>
    </row>
    <row r="105" spans="1:11" ht="25.5" x14ac:dyDescent="0.55000000000000004">
      <c r="A105" s="432" t="s">
        <v>139</v>
      </c>
      <c r="B105" s="433"/>
      <c r="C105" s="433"/>
      <c r="D105" s="433"/>
      <c r="E105" s="433"/>
      <c r="F105" s="433"/>
      <c r="G105" s="433"/>
      <c r="H105" s="434"/>
      <c r="I105" s="435" t="e">
        <f>ROUND(I90+I99+I104,2)</f>
        <v>#DIV/0!</v>
      </c>
      <c r="J105" s="435"/>
      <c r="K105" s="436"/>
    </row>
    <row r="106" spans="1:11" ht="26.25" x14ac:dyDescent="0.55000000000000004">
      <c r="A106" s="437" t="s">
        <v>102</v>
      </c>
      <c r="B106" s="437"/>
      <c r="C106" s="437"/>
      <c r="D106" s="437"/>
      <c r="E106" s="437"/>
      <c r="F106" s="437"/>
      <c r="G106" s="437"/>
      <c r="H106" s="437"/>
      <c r="I106" s="437"/>
      <c r="J106" s="437"/>
      <c r="K106" s="437"/>
    </row>
    <row r="107" spans="1:11" s="25" customFormat="1" ht="25.5" x14ac:dyDescent="0.45">
      <c r="A107" s="454" t="s">
        <v>22</v>
      </c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</row>
    <row r="108" spans="1:11" s="25" customFormat="1" ht="23.25" customHeight="1" x14ac:dyDescent="0.55000000000000004">
      <c r="A108" s="455" t="s">
        <v>23</v>
      </c>
      <c r="B108" s="456"/>
      <c r="C108" s="456"/>
      <c r="D108" s="456"/>
      <c r="E108" s="89"/>
      <c r="F108" s="457" t="s">
        <v>103</v>
      </c>
      <c r="G108" s="458"/>
      <c r="H108" s="458"/>
      <c r="I108" s="458"/>
      <c r="J108" s="458"/>
      <c r="K108" s="459"/>
    </row>
    <row r="109" spans="1:11" s="25" customFormat="1" ht="26.1" customHeight="1" x14ac:dyDescent="0.55000000000000004">
      <c r="A109" s="90"/>
      <c r="B109" s="91"/>
      <c r="C109" s="91"/>
      <c r="D109" s="91"/>
      <c r="E109" s="92"/>
      <c r="F109" s="93"/>
      <c r="G109" s="46"/>
      <c r="H109" s="46"/>
      <c r="I109" s="94"/>
      <c r="J109" s="94"/>
      <c r="K109" s="95"/>
    </row>
    <row r="110" spans="1:11" s="24" customFormat="1" ht="26.1" customHeight="1" x14ac:dyDescent="0.55000000000000004">
      <c r="A110" s="96" t="s">
        <v>24</v>
      </c>
      <c r="B110" s="45"/>
      <c r="C110" s="97" t="s">
        <v>25</v>
      </c>
      <c r="D110" s="46"/>
      <c r="E110" s="76"/>
      <c r="F110" s="98" t="s">
        <v>122</v>
      </c>
      <c r="G110" s="46" t="s">
        <v>123</v>
      </c>
      <c r="H110" s="99"/>
      <c r="I110" s="99" t="s">
        <v>133</v>
      </c>
      <c r="J110" s="94"/>
      <c r="K110" s="100"/>
    </row>
    <row r="111" spans="1:11" s="24" customFormat="1" ht="26.1" customHeight="1" x14ac:dyDescent="0.5">
      <c r="A111" s="93" t="s">
        <v>26</v>
      </c>
      <c r="B111" s="45"/>
      <c r="C111" s="101">
        <f>K75</f>
        <v>0</v>
      </c>
      <c r="D111" s="46"/>
      <c r="E111" s="76"/>
      <c r="F111" s="98" t="s">
        <v>122</v>
      </c>
      <c r="G111" s="46" t="s">
        <v>124</v>
      </c>
      <c r="H111" s="99"/>
      <c r="I111" s="99" t="s">
        <v>134</v>
      </c>
      <c r="J111" s="94"/>
      <c r="K111" s="100"/>
    </row>
    <row r="112" spans="1:11" ht="26.1" customHeight="1" x14ac:dyDescent="0.55000000000000004">
      <c r="A112" s="93" t="s">
        <v>27</v>
      </c>
      <c r="B112" s="45"/>
      <c r="C112" s="102" t="e">
        <f>I105</f>
        <v>#DIV/0!</v>
      </c>
      <c r="D112" s="46"/>
      <c r="E112" s="76"/>
      <c r="F112" s="98" t="s">
        <v>122</v>
      </c>
      <c r="G112" s="46" t="s">
        <v>125</v>
      </c>
      <c r="H112" s="99"/>
      <c r="I112" s="99" t="s">
        <v>135</v>
      </c>
      <c r="J112" s="103"/>
      <c r="K112" s="100"/>
    </row>
    <row r="113" spans="1:11" ht="26.1" customHeight="1" x14ac:dyDescent="0.55000000000000004">
      <c r="A113" s="104" t="s">
        <v>28</v>
      </c>
      <c r="B113" s="105"/>
      <c r="C113" s="106" t="e">
        <f>ROUND(C111+C112,2)</f>
        <v>#DIV/0!</v>
      </c>
      <c r="D113" s="103"/>
      <c r="E113" s="76"/>
      <c r="F113" s="98" t="s">
        <v>122</v>
      </c>
      <c r="G113" s="46" t="s">
        <v>126</v>
      </c>
      <c r="H113" s="99"/>
      <c r="I113" s="99" t="s">
        <v>136</v>
      </c>
      <c r="J113" s="103"/>
      <c r="K113" s="95"/>
    </row>
    <row r="114" spans="1:11" ht="26.1" customHeight="1" x14ac:dyDescent="0.55000000000000004">
      <c r="A114" s="107"/>
      <c r="B114" s="108"/>
      <c r="C114" s="103"/>
      <c r="D114" s="103"/>
      <c r="E114" s="76"/>
      <c r="F114" s="98" t="s">
        <v>122</v>
      </c>
      <c r="G114" s="46" t="s">
        <v>127</v>
      </c>
      <c r="H114" s="99"/>
      <c r="I114" s="99" t="s">
        <v>29</v>
      </c>
      <c r="J114" s="103"/>
      <c r="K114" s="109"/>
    </row>
    <row r="115" spans="1:11" ht="26.1" customHeight="1" x14ac:dyDescent="0.55000000000000004">
      <c r="A115" s="107"/>
      <c r="B115" s="108"/>
      <c r="C115" s="103"/>
      <c r="D115" s="103"/>
      <c r="E115" s="82"/>
      <c r="F115" s="110"/>
      <c r="G115" s="111"/>
      <c r="H115" s="112"/>
      <c r="I115" s="112"/>
      <c r="J115" s="112"/>
      <c r="K115" s="113"/>
    </row>
    <row r="116" spans="1:11" ht="23.25" x14ac:dyDescent="0.5">
      <c r="A116" s="427" t="s">
        <v>30</v>
      </c>
      <c r="B116" s="428"/>
      <c r="C116" s="428"/>
      <c r="D116" s="428"/>
      <c r="E116" s="428"/>
      <c r="F116" s="429" t="s">
        <v>31</v>
      </c>
      <c r="G116" s="430"/>
      <c r="H116" s="430"/>
      <c r="I116" s="430"/>
      <c r="J116" s="430"/>
      <c r="K116" s="431"/>
    </row>
    <row r="117" spans="1:11" ht="23.25" x14ac:dyDescent="0.5">
      <c r="A117" s="114" t="s">
        <v>128</v>
      </c>
      <c r="B117" s="115"/>
      <c r="C117" s="115"/>
      <c r="D117" s="115"/>
      <c r="E117" s="18"/>
      <c r="F117" s="114" t="s">
        <v>128</v>
      </c>
      <c r="G117" s="115"/>
      <c r="H117" s="115"/>
      <c r="I117" s="116"/>
      <c r="J117" s="116"/>
      <c r="K117" s="26"/>
    </row>
    <row r="118" spans="1:11" ht="23.25" x14ac:dyDescent="0.5">
      <c r="A118" s="117"/>
      <c r="B118" s="118"/>
      <c r="C118" s="118"/>
      <c r="D118" s="118"/>
      <c r="E118" s="18"/>
      <c r="F118" s="117"/>
      <c r="G118" s="119"/>
      <c r="H118" s="120"/>
      <c r="I118" s="120"/>
      <c r="J118" s="120"/>
      <c r="K118" s="121"/>
    </row>
    <row r="119" spans="1:11" ht="23.25" x14ac:dyDescent="0.5">
      <c r="A119" s="122"/>
      <c r="B119" s="123"/>
      <c r="C119" s="123"/>
      <c r="D119" s="123"/>
      <c r="E119" s="18"/>
      <c r="F119" s="122"/>
      <c r="G119" s="124"/>
      <c r="H119" s="125"/>
      <c r="I119" s="125"/>
      <c r="J119" s="125"/>
      <c r="K119" s="26"/>
    </row>
    <row r="120" spans="1:11" ht="23.25" x14ac:dyDescent="0.5">
      <c r="A120" s="460" t="s">
        <v>32</v>
      </c>
      <c r="B120" s="460"/>
      <c r="C120" s="460"/>
      <c r="D120" s="460"/>
      <c r="E120" s="460"/>
      <c r="F120" s="460"/>
      <c r="G120" s="460"/>
      <c r="H120" s="460"/>
      <c r="I120" s="460"/>
      <c r="J120" s="460"/>
      <c r="K120" s="461"/>
    </row>
    <row r="121" spans="1:11" ht="24" customHeight="1" x14ac:dyDescent="0.5">
      <c r="A121" s="427" t="s">
        <v>33</v>
      </c>
      <c r="B121" s="428"/>
      <c r="C121" s="428"/>
      <c r="D121" s="428"/>
      <c r="E121" s="27"/>
      <c r="F121" s="429" t="s">
        <v>34</v>
      </c>
      <c r="G121" s="430"/>
      <c r="H121" s="430"/>
      <c r="I121" s="430"/>
      <c r="J121" s="430"/>
      <c r="K121" s="431"/>
    </row>
    <row r="122" spans="1:11" ht="23.25" x14ac:dyDescent="0.5">
      <c r="A122" s="114" t="s">
        <v>128</v>
      </c>
      <c r="B122" s="115"/>
      <c r="C122" s="115"/>
      <c r="D122" s="115"/>
      <c r="E122" s="18"/>
      <c r="F122" s="114"/>
      <c r="G122" s="115"/>
      <c r="H122" s="115"/>
      <c r="I122" s="116"/>
      <c r="J122" s="116"/>
      <c r="K122" s="26"/>
    </row>
    <row r="123" spans="1:11" ht="23.25" x14ac:dyDescent="0.5">
      <c r="A123" s="117"/>
      <c r="B123" s="118"/>
      <c r="C123" s="118"/>
      <c r="D123" s="118"/>
      <c r="E123" s="18"/>
      <c r="F123" s="117"/>
      <c r="G123" s="119"/>
      <c r="H123" s="120"/>
      <c r="I123" s="120"/>
      <c r="J123" s="120"/>
      <c r="K123" s="121"/>
    </row>
    <row r="124" spans="1:11" ht="24.75" x14ac:dyDescent="0.5">
      <c r="A124" s="74" t="s">
        <v>117</v>
      </c>
      <c r="B124" s="301"/>
      <c r="C124" s="301"/>
      <c r="D124" s="76" t="s">
        <v>37</v>
      </c>
      <c r="E124" s="39"/>
      <c r="F124" s="28"/>
      <c r="G124" s="77" t="s">
        <v>117</v>
      </c>
      <c r="H124" s="75"/>
      <c r="I124" s="126"/>
      <c r="J124" s="126"/>
      <c r="K124" s="19"/>
    </row>
    <row r="125" spans="1:11" ht="24.75" x14ac:dyDescent="0.5">
      <c r="A125" s="74" t="s">
        <v>118</v>
      </c>
      <c r="B125" s="301"/>
      <c r="C125" s="301"/>
      <c r="D125" s="46" t="s">
        <v>119</v>
      </c>
      <c r="E125" s="39"/>
      <c r="F125" s="28"/>
      <c r="G125" s="77" t="s">
        <v>118</v>
      </c>
      <c r="H125" s="79"/>
      <c r="I125" s="127"/>
      <c r="J125" s="127"/>
      <c r="K125" s="80" t="s">
        <v>119</v>
      </c>
    </row>
    <row r="126" spans="1:11" ht="24.75" x14ac:dyDescent="0.5">
      <c r="A126" s="74" t="s">
        <v>108</v>
      </c>
      <c r="B126" s="301"/>
      <c r="C126" s="301"/>
      <c r="D126" s="7"/>
      <c r="E126" s="39"/>
      <c r="F126" s="31"/>
      <c r="G126" s="77" t="s">
        <v>108</v>
      </c>
      <c r="H126" s="79"/>
      <c r="I126" s="128"/>
      <c r="J126" s="128"/>
      <c r="K126" s="19"/>
    </row>
    <row r="127" spans="1:11" ht="24.75" x14ac:dyDescent="0.5">
      <c r="A127" s="81" t="s">
        <v>120</v>
      </c>
      <c r="B127" s="306"/>
      <c r="C127" s="306"/>
      <c r="D127" s="21"/>
      <c r="E127" s="21"/>
      <c r="F127" s="32"/>
      <c r="G127" s="84" t="s">
        <v>120</v>
      </c>
      <c r="H127" s="82"/>
      <c r="I127" s="129"/>
      <c r="J127" s="129"/>
      <c r="K127" s="23"/>
    </row>
    <row r="128" spans="1:11" ht="22.5" customHeight="1" x14ac:dyDescent="0.5">
      <c r="A128" s="427" t="s">
        <v>35</v>
      </c>
      <c r="B128" s="428"/>
      <c r="C128" s="48"/>
      <c r="D128" s="48"/>
      <c r="E128" s="48"/>
      <c r="F128" s="48"/>
      <c r="G128" s="48"/>
      <c r="H128" s="48"/>
      <c r="I128" s="48"/>
      <c r="J128" s="48"/>
      <c r="K128" s="40"/>
    </row>
    <row r="129" spans="1:11" ht="23.25" x14ac:dyDescent="0.5">
      <c r="A129" s="130"/>
      <c r="B129" s="115"/>
      <c r="C129" s="115"/>
      <c r="D129" s="115"/>
      <c r="E129" s="115"/>
      <c r="F129" s="116"/>
      <c r="G129" s="116"/>
      <c r="H129" s="115"/>
      <c r="I129" s="116"/>
      <c r="J129" s="116"/>
      <c r="K129" s="131"/>
    </row>
    <row r="130" spans="1:11" ht="24.75" x14ac:dyDescent="0.5">
      <c r="A130" s="74" t="s">
        <v>117</v>
      </c>
      <c r="B130" s="75"/>
      <c r="C130" s="75"/>
      <c r="D130" s="76"/>
      <c r="E130" s="18"/>
      <c r="F130" s="18"/>
      <c r="G130" s="18"/>
      <c r="H130" s="18"/>
      <c r="I130" s="18"/>
      <c r="J130" s="18"/>
      <c r="K130" s="19"/>
    </row>
    <row r="131" spans="1:11" ht="24.75" x14ac:dyDescent="0.5">
      <c r="A131" s="74" t="s">
        <v>118</v>
      </c>
      <c r="B131" s="79"/>
      <c r="C131" s="79"/>
      <c r="D131" s="46" t="s">
        <v>119</v>
      </c>
      <c r="E131" s="18"/>
      <c r="F131" s="18"/>
      <c r="G131" s="18"/>
      <c r="H131" s="18"/>
      <c r="I131" s="18"/>
      <c r="J131" s="18"/>
      <c r="K131" s="19"/>
    </row>
    <row r="132" spans="1:11" ht="24.75" x14ac:dyDescent="0.5">
      <c r="A132" s="74" t="s">
        <v>108</v>
      </c>
      <c r="B132" s="79"/>
      <c r="C132" s="79"/>
      <c r="D132" s="7"/>
      <c r="E132" s="7"/>
      <c r="F132" s="18"/>
      <c r="G132" s="18"/>
      <c r="H132" s="7"/>
      <c r="I132" s="7"/>
      <c r="J132" s="7"/>
      <c r="K132" s="20"/>
    </row>
    <row r="133" spans="1:11" ht="24.75" x14ac:dyDescent="0.5">
      <c r="A133" s="81" t="s">
        <v>120</v>
      </c>
      <c r="B133" s="82"/>
      <c r="C133" s="82"/>
      <c r="D133" s="21"/>
      <c r="E133" s="21"/>
      <c r="F133" s="21"/>
      <c r="G133" s="21"/>
      <c r="H133" s="22"/>
      <c r="I133" s="21"/>
      <c r="J133" s="22"/>
      <c r="K133" s="23"/>
    </row>
    <row r="134" spans="1:11" x14ac:dyDescent="0.45">
      <c r="A134" s="18"/>
      <c r="B134" s="7"/>
      <c r="C134" s="7"/>
      <c r="D134" s="18"/>
      <c r="E134" s="18"/>
      <c r="F134" s="18"/>
      <c r="G134" s="18"/>
      <c r="H134" s="7"/>
      <c r="I134" s="18"/>
      <c r="J134" s="7"/>
      <c r="K134" s="18"/>
    </row>
    <row r="135" spans="1:11" ht="23.25" x14ac:dyDescent="0.45">
      <c r="A135" s="36" t="s">
        <v>36</v>
      </c>
      <c r="B135" s="7"/>
      <c r="C135" s="7"/>
      <c r="D135" s="18"/>
      <c r="E135" s="18"/>
      <c r="F135" s="18"/>
      <c r="G135" s="18"/>
      <c r="H135" s="7"/>
      <c r="I135" s="18"/>
      <c r="J135" s="7"/>
      <c r="K135" s="21"/>
    </row>
    <row r="136" spans="1:11" ht="25.5" x14ac:dyDescent="0.55000000000000004">
      <c r="A136" s="132" t="s">
        <v>37</v>
      </c>
      <c r="B136" s="133"/>
      <c r="C136" s="133"/>
      <c r="D136" s="133"/>
      <c r="E136" s="134"/>
      <c r="F136" s="135" t="s">
        <v>38</v>
      </c>
      <c r="G136" s="136"/>
      <c r="H136" s="136"/>
      <c r="I136" s="136"/>
      <c r="J136" s="136"/>
      <c r="K136" s="137"/>
    </row>
    <row r="137" spans="1:11" ht="25.5" x14ac:dyDescent="0.5">
      <c r="A137" s="138" t="s">
        <v>82</v>
      </c>
      <c r="B137" s="91"/>
      <c r="C137" s="91"/>
      <c r="D137" s="91"/>
      <c r="E137" s="76"/>
      <c r="F137" s="138" t="s">
        <v>83</v>
      </c>
      <c r="G137" s="46"/>
      <c r="H137" s="46"/>
      <c r="I137" s="46"/>
      <c r="J137" s="46"/>
      <c r="K137" s="80"/>
    </row>
    <row r="138" spans="1:11" ht="25.5" x14ac:dyDescent="0.5">
      <c r="A138" s="138" t="s">
        <v>39</v>
      </c>
      <c r="B138" s="91"/>
      <c r="C138" s="91"/>
      <c r="D138" s="91"/>
      <c r="E138" s="76"/>
      <c r="F138" s="139"/>
      <c r="G138" s="46"/>
      <c r="H138" s="46"/>
      <c r="I138" s="46"/>
      <c r="J138" s="46"/>
      <c r="K138" s="80"/>
    </row>
    <row r="139" spans="1:11" ht="25.5" x14ac:dyDescent="0.55000000000000004">
      <c r="A139" s="138" t="s">
        <v>84</v>
      </c>
      <c r="B139" s="91"/>
      <c r="C139" s="91"/>
      <c r="D139" s="91"/>
      <c r="E139" s="140"/>
      <c r="F139" s="90"/>
      <c r="G139" s="91"/>
      <c r="H139" s="91"/>
      <c r="I139" s="49"/>
      <c r="J139" s="49"/>
      <c r="K139" s="95"/>
    </row>
    <row r="140" spans="1:11" ht="25.5" x14ac:dyDescent="0.5">
      <c r="A140" s="138" t="s">
        <v>40</v>
      </c>
      <c r="B140" s="91"/>
      <c r="C140" s="91"/>
      <c r="D140" s="91"/>
      <c r="E140" s="140"/>
      <c r="F140" s="93"/>
      <c r="G140" s="77" t="s">
        <v>117</v>
      </c>
      <c r="H140" s="300"/>
      <c r="I140" s="300"/>
      <c r="J140" s="300"/>
      <c r="K140" s="78" t="s">
        <v>38</v>
      </c>
    </row>
    <row r="141" spans="1:11" ht="24.75" x14ac:dyDescent="0.5">
      <c r="A141" s="138"/>
      <c r="B141" s="76"/>
      <c r="C141" s="76"/>
      <c r="D141" s="76"/>
      <c r="E141" s="140"/>
      <c r="F141" s="93"/>
      <c r="G141" s="77" t="s">
        <v>118</v>
      </c>
      <c r="H141" s="301"/>
      <c r="I141" s="301"/>
      <c r="J141" s="301"/>
      <c r="K141" s="80" t="s">
        <v>119</v>
      </c>
    </row>
    <row r="142" spans="1:11" ht="25.5" x14ac:dyDescent="0.55000000000000004">
      <c r="A142" s="138" t="s">
        <v>85</v>
      </c>
      <c r="B142" s="76"/>
      <c r="C142" s="76"/>
      <c r="D142" s="76"/>
      <c r="E142" s="140"/>
      <c r="F142" s="93"/>
      <c r="G142" s="77" t="s">
        <v>108</v>
      </c>
      <c r="H142" s="301"/>
      <c r="I142" s="301"/>
      <c r="J142" s="301"/>
      <c r="K142" s="95"/>
    </row>
    <row r="143" spans="1:11" ht="25.5" x14ac:dyDescent="0.55000000000000004">
      <c r="A143" s="93" t="s">
        <v>129</v>
      </c>
      <c r="B143" s="75"/>
      <c r="C143" s="76" t="s">
        <v>130</v>
      </c>
      <c r="D143" s="47"/>
      <c r="E143" s="140"/>
      <c r="F143" s="93"/>
      <c r="G143" s="141" t="s">
        <v>120</v>
      </c>
      <c r="H143" s="462"/>
      <c r="I143" s="462"/>
      <c r="J143" s="462"/>
      <c r="K143" s="95"/>
    </row>
    <row r="144" spans="1:11" ht="25.5" x14ac:dyDescent="0.55000000000000004">
      <c r="A144" s="142" t="s">
        <v>131</v>
      </c>
      <c r="B144" s="75"/>
      <c r="C144" s="75"/>
      <c r="D144" s="75"/>
      <c r="E144" s="76" t="s">
        <v>132</v>
      </c>
      <c r="F144" s="93"/>
      <c r="G144" s="76"/>
      <c r="H144" s="76"/>
      <c r="I144" s="49"/>
      <c r="J144" s="49"/>
      <c r="K144" s="95"/>
    </row>
    <row r="145" spans="1:11" ht="25.5" x14ac:dyDescent="0.55000000000000004">
      <c r="A145" s="93">
        <v>2</v>
      </c>
      <c r="B145" s="143"/>
      <c r="C145" s="143"/>
      <c r="D145" s="143"/>
      <c r="E145" s="76" t="s">
        <v>132</v>
      </c>
      <c r="F145" s="93"/>
      <c r="G145" s="76"/>
      <c r="H145" s="76"/>
      <c r="I145" s="49"/>
      <c r="J145" s="49"/>
      <c r="K145" s="95"/>
    </row>
    <row r="146" spans="1:11" ht="25.5" x14ac:dyDescent="0.55000000000000004">
      <c r="A146" s="93"/>
      <c r="B146" s="76"/>
      <c r="C146" s="76"/>
      <c r="D146" s="76"/>
      <c r="E146" s="76"/>
      <c r="F146" s="93"/>
      <c r="G146" s="76"/>
      <c r="H146" s="76"/>
      <c r="I146" s="49"/>
      <c r="J146" s="49"/>
      <c r="K146" s="95"/>
    </row>
    <row r="147" spans="1:11" ht="25.5" x14ac:dyDescent="0.55000000000000004">
      <c r="A147" s="74" t="s">
        <v>117</v>
      </c>
      <c r="B147" s="300"/>
      <c r="C147" s="300"/>
      <c r="D147" s="76" t="s">
        <v>37</v>
      </c>
      <c r="E147" s="76"/>
      <c r="F147" s="93"/>
      <c r="G147" s="76"/>
      <c r="H147" s="76"/>
      <c r="I147" s="49"/>
      <c r="J147" s="49"/>
      <c r="K147" s="95"/>
    </row>
    <row r="148" spans="1:11" ht="25.5" x14ac:dyDescent="0.55000000000000004">
      <c r="A148" s="74" t="s">
        <v>118</v>
      </c>
      <c r="B148" s="301"/>
      <c r="C148" s="301"/>
      <c r="D148" s="46" t="s">
        <v>119</v>
      </c>
      <c r="E148" s="76"/>
      <c r="F148" s="93"/>
      <c r="G148" s="76"/>
      <c r="H148" s="46"/>
      <c r="I148" s="49"/>
      <c r="J148" s="49"/>
      <c r="K148" s="95"/>
    </row>
    <row r="149" spans="1:11" ht="25.5" x14ac:dyDescent="0.55000000000000004">
      <c r="A149" s="74" t="s">
        <v>108</v>
      </c>
      <c r="B149" s="301"/>
      <c r="C149" s="301"/>
      <c r="D149" s="7"/>
      <c r="E149" s="76"/>
      <c r="F149" s="93"/>
      <c r="G149" s="76"/>
      <c r="H149" s="46"/>
      <c r="I149" s="49"/>
      <c r="J149" s="49"/>
      <c r="K149" s="95"/>
    </row>
    <row r="150" spans="1:11" ht="25.5" x14ac:dyDescent="0.55000000000000004">
      <c r="A150" s="81" t="s">
        <v>120</v>
      </c>
      <c r="B150" s="306"/>
      <c r="C150" s="306"/>
      <c r="D150" s="21"/>
      <c r="E150" s="85"/>
      <c r="F150" s="93"/>
      <c r="G150" s="76"/>
      <c r="H150" s="46"/>
      <c r="I150" s="49"/>
      <c r="J150" s="49"/>
      <c r="K150" s="95"/>
    </row>
    <row r="151" spans="1:11" ht="25.5" x14ac:dyDescent="0.55000000000000004">
      <c r="A151" s="138" t="s">
        <v>86</v>
      </c>
      <c r="B151" s="76"/>
      <c r="C151" s="76"/>
      <c r="D151" s="76"/>
      <c r="E151" s="140"/>
      <c r="F151" s="93"/>
      <c r="G151" s="76"/>
      <c r="H151" s="76"/>
      <c r="I151" s="91"/>
      <c r="J151" s="49"/>
      <c r="K151" s="95"/>
    </row>
    <row r="152" spans="1:11" ht="25.5" x14ac:dyDescent="0.55000000000000004">
      <c r="A152" s="74" t="s">
        <v>117</v>
      </c>
      <c r="B152" s="300"/>
      <c r="C152" s="300"/>
      <c r="D152" s="76" t="s">
        <v>37</v>
      </c>
      <c r="E152" s="76"/>
      <c r="F152" s="93"/>
      <c r="G152" s="76"/>
      <c r="H152" s="76"/>
      <c r="I152" s="49"/>
      <c r="J152" s="49"/>
      <c r="K152" s="95"/>
    </row>
    <row r="153" spans="1:11" ht="25.5" x14ac:dyDescent="0.55000000000000004">
      <c r="A153" s="74" t="s">
        <v>118</v>
      </c>
      <c r="B153" s="301"/>
      <c r="C153" s="301"/>
      <c r="D153" s="46" t="s">
        <v>119</v>
      </c>
      <c r="E153" s="76"/>
      <c r="F153" s="93"/>
      <c r="G153" s="76"/>
      <c r="H153" s="46"/>
      <c r="I153" s="49"/>
      <c r="J153" s="49"/>
      <c r="K153" s="95"/>
    </row>
    <row r="154" spans="1:11" ht="25.5" x14ac:dyDescent="0.55000000000000004">
      <c r="A154" s="74" t="s">
        <v>108</v>
      </c>
      <c r="B154" s="301"/>
      <c r="C154" s="301"/>
      <c r="D154" s="7"/>
      <c r="E154" s="76"/>
      <c r="F154" s="93"/>
      <c r="G154" s="76"/>
      <c r="H154" s="46"/>
      <c r="I154" s="49"/>
      <c r="J154" s="49"/>
      <c r="K154" s="95"/>
    </row>
    <row r="155" spans="1:11" ht="25.5" x14ac:dyDescent="0.55000000000000004">
      <c r="A155" s="81" t="s">
        <v>120</v>
      </c>
      <c r="B155" s="306"/>
      <c r="C155" s="306"/>
      <c r="D155" s="21"/>
      <c r="E155" s="85"/>
      <c r="F155" s="93"/>
      <c r="G155" s="76"/>
      <c r="H155" s="46"/>
      <c r="I155" s="49"/>
      <c r="J155" s="49"/>
      <c r="K155" s="95"/>
    </row>
    <row r="156" spans="1:11" ht="25.5" x14ac:dyDescent="0.55000000000000004">
      <c r="A156" s="138" t="s">
        <v>87</v>
      </c>
      <c r="B156" s="76"/>
      <c r="C156" s="76"/>
      <c r="D156" s="76"/>
      <c r="E156" s="140"/>
      <c r="F156" s="93"/>
      <c r="G156" s="76"/>
      <c r="H156" s="76"/>
      <c r="I156" s="91"/>
      <c r="J156" s="49"/>
      <c r="K156" s="95"/>
    </row>
    <row r="157" spans="1:11" ht="25.5" x14ac:dyDescent="0.55000000000000004">
      <c r="A157" s="74" t="s">
        <v>117</v>
      </c>
      <c r="B157" s="300"/>
      <c r="C157" s="300"/>
      <c r="D157" s="76" t="s">
        <v>37</v>
      </c>
      <c r="E157" s="76"/>
      <c r="F157" s="93"/>
      <c r="G157" s="76"/>
      <c r="H157" s="76"/>
      <c r="I157" s="49"/>
      <c r="J157" s="49"/>
      <c r="K157" s="95"/>
    </row>
    <row r="158" spans="1:11" ht="25.5" x14ac:dyDescent="0.55000000000000004">
      <c r="A158" s="74" t="s">
        <v>118</v>
      </c>
      <c r="B158" s="301"/>
      <c r="C158" s="301"/>
      <c r="D158" s="46" t="s">
        <v>119</v>
      </c>
      <c r="E158" s="76"/>
      <c r="F158" s="93"/>
      <c r="G158" s="76"/>
      <c r="H158" s="46"/>
      <c r="I158" s="49"/>
      <c r="J158" s="49"/>
      <c r="K158" s="95"/>
    </row>
    <row r="159" spans="1:11" ht="25.5" x14ac:dyDescent="0.55000000000000004">
      <c r="A159" s="74" t="s">
        <v>108</v>
      </c>
      <c r="B159" s="301"/>
      <c r="C159" s="301"/>
      <c r="D159" s="7"/>
      <c r="E159" s="76"/>
      <c r="F159" s="93"/>
      <c r="G159" s="76"/>
      <c r="H159" s="46"/>
      <c r="I159" s="49"/>
      <c r="J159" s="49"/>
      <c r="K159" s="95"/>
    </row>
    <row r="160" spans="1:11" ht="25.5" x14ac:dyDescent="0.55000000000000004">
      <c r="A160" s="81" t="s">
        <v>120</v>
      </c>
      <c r="B160" s="306"/>
      <c r="C160" s="306"/>
      <c r="D160" s="21"/>
      <c r="E160" s="83"/>
      <c r="F160" s="110"/>
      <c r="G160" s="83"/>
      <c r="H160" s="82"/>
      <c r="I160" s="144"/>
      <c r="J160" s="144"/>
      <c r="K160" s="145"/>
    </row>
    <row r="161" spans="1:11" s="47" customFormat="1" ht="23.25" x14ac:dyDescent="0.5">
      <c r="A161" s="18"/>
      <c r="B161" s="7"/>
      <c r="C161" s="7"/>
      <c r="D161" s="7"/>
      <c r="E161" s="18"/>
      <c r="F161" s="18"/>
      <c r="G161" s="18"/>
      <c r="H161" s="7"/>
      <c r="I161" s="41"/>
      <c r="J161" s="41"/>
      <c r="K161" s="41"/>
    </row>
    <row r="162" spans="1:11" s="29" customFormat="1" ht="23.25" x14ac:dyDescent="0.45">
      <c r="A162" s="453" t="s">
        <v>104</v>
      </c>
      <c r="B162" s="453"/>
      <c r="C162" s="453"/>
      <c r="D162" s="453"/>
      <c r="E162" s="453"/>
      <c r="F162" s="453"/>
      <c r="G162" s="453"/>
      <c r="H162" s="453"/>
      <c r="I162" s="453"/>
      <c r="J162" s="453"/>
      <c r="K162" s="453"/>
    </row>
    <row r="163" spans="1:11" s="29" customFormat="1" ht="23.25" x14ac:dyDescent="0.45">
      <c r="A163" s="42" t="s">
        <v>41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</row>
    <row r="164" spans="1:11" ht="42" customHeight="1" x14ac:dyDescent="0.45">
      <c r="A164" s="438" t="s">
        <v>42</v>
      </c>
      <c r="B164" s="439"/>
      <c r="C164" s="440" t="s">
        <v>43</v>
      </c>
      <c r="D164" s="441"/>
      <c r="E164" s="441"/>
      <c r="F164" s="442" t="s">
        <v>44</v>
      </c>
      <c r="G164" s="443"/>
      <c r="H164" s="443"/>
      <c r="I164" s="443"/>
      <c r="J164" s="442" t="s">
        <v>45</v>
      </c>
      <c r="K164" s="444"/>
    </row>
    <row r="165" spans="1:11" ht="24" customHeight="1" x14ac:dyDescent="0.5">
      <c r="A165" s="445" t="s">
        <v>70</v>
      </c>
      <c r="B165" s="446"/>
      <c r="C165" s="447"/>
      <c r="D165" s="448"/>
      <c r="E165" s="448"/>
      <c r="F165" s="449"/>
      <c r="G165" s="450"/>
      <c r="H165" s="450"/>
      <c r="I165" s="450"/>
      <c r="J165" s="451"/>
      <c r="K165" s="452"/>
    </row>
    <row r="166" spans="1:11" ht="24" customHeight="1" x14ac:dyDescent="0.5">
      <c r="A166" s="288"/>
      <c r="B166" s="289"/>
      <c r="C166" s="290"/>
      <c r="D166" s="291"/>
      <c r="E166" s="291"/>
      <c r="F166" s="292"/>
      <c r="G166" s="293"/>
      <c r="H166" s="293"/>
      <c r="I166" s="293"/>
      <c r="J166" s="294"/>
      <c r="K166" s="295"/>
    </row>
    <row r="167" spans="1:11" ht="24" customHeight="1" x14ac:dyDescent="0.5">
      <c r="A167" s="288"/>
      <c r="B167" s="289"/>
      <c r="C167" s="290"/>
      <c r="D167" s="291"/>
      <c r="E167" s="291"/>
      <c r="F167" s="292"/>
      <c r="G167" s="293"/>
      <c r="H167" s="293"/>
      <c r="I167" s="293"/>
      <c r="J167" s="294"/>
      <c r="K167" s="295"/>
    </row>
    <row r="168" spans="1:11" ht="24" customHeight="1" x14ac:dyDescent="0.5">
      <c r="A168" s="288"/>
      <c r="B168" s="289"/>
      <c r="C168" s="290"/>
      <c r="D168" s="291"/>
      <c r="E168" s="291"/>
      <c r="F168" s="292"/>
      <c r="G168" s="293"/>
      <c r="H168" s="293"/>
      <c r="I168" s="293"/>
      <c r="J168" s="294"/>
      <c r="K168" s="295"/>
    </row>
    <row r="169" spans="1:11" ht="24" customHeight="1" x14ac:dyDescent="0.5">
      <c r="A169" s="302"/>
      <c r="B169" s="303"/>
      <c r="C169" s="304"/>
      <c r="D169" s="305"/>
      <c r="E169" s="305"/>
      <c r="F169" s="296"/>
      <c r="G169" s="297"/>
      <c r="H169" s="297"/>
      <c r="I169" s="297"/>
      <c r="J169" s="298"/>
      <c r="K169" s="299"/>
    </row>
    <row r="170" spans="1:11" x14ac:dyDescent="0.45">
      <c r="A170" s="38"/>
      <c r="B170" s="39"/>
      <c r="C170" s="39"/>
      <c r="D170" s="39"/>
      <c r="E170" s="39"/>
      <c r="F170" s="18"/>
      <c r="G170" s="37"/>
      <c r="H170" s="7"/>
      <c r="I170" s="7"/>
      <c r="J170" s="7"/>
      <c r="K170" s="20"/>
    </row>
    <row r="171" spans="1:11" x14ac:dyDescent="0.45">
      <c r="A171" s="38"/>
      <c r="B171" s="39"/>
      <c r="C171" s="39"/>
      <c r="D171" s="39"/>
      <c r="E171" s="39"/>
      <c r="F171" s="18"/>
      <c r="G171" s="37"/>
      <c r="H171" s="7"/>
      <c r="I171" s="7"/>
      <c r="J171" s="7"/>
      <c r="K171" s="20"/>
    </row>
    <row r="172" spans="1:11" ht="24.75" x14ac:dyDescent="0.5">
      <c r="A172" s="74" t="s">
        <v>117</v>
      </c>
      <c r="B172" s="300"/>
      <c r="C172" s="300"/>
      <c r="D172" s="76" t="s">
        <v>38</v>
      </c>
      <c r="E172" s="76"/>
      <c r="F172" s="77" t="s">
        <v>117</v>
      </c>
      <c r="G172" s="300"/>
      <c r="H172" s="300"/>
      <c r="I172" s="300"/>
      <c r="J172" s="300"/>
      <c r="K172" s="78" t="s">
        <v>37</v>
      </c>
    </row>
    <row r="173" spans="1:11" ht="24.75" x14ac:dyDescent="0.5">
      <c r="A173" s="74" t="s">
        <v>118</v>
      </c>
      <c r="B173" s="301"/>
      <c r="C173" s="301"/>
      <c r="D173" s="46" t="s">
        <v>119</v>
      </c>
      <c r="E173" s="46"/>
      <c r="F173" s="77" t="s">
        <v>118</v>
      </c>
      <c r="G173" s="301"/>
      <c r="H173" s="301"/>
      <c r="I173" s="301"/>
      <c r="J173" s="301"/>
      <c r="K173" s="80" t="s">
        <v>119</v>
      </c>
    </row>
    <row r="174" spans="1:11" ht="24.75" x14ac:dyDescent="0.5">
      <c r="A174" s="74" t="s">
        <v>108</v>
      </c>
      <c r="B174" s="301"/>
      <c r="C174" s="301"/>
      <c r="D174" s="46"/>
      <c r="E174" s="46"/>
      <c r="F174" s="77" t="s">
        <v>108</v>
      </c>
      <c r="G174" s="301"/>
      <c r="H174" s="301"/>
      <c r="I174" s="301"/>
      <c r="J174" s="301"/>
      <c r="K174" s="80"/>
    </row>
    <row r="175" spans="1:11" ht="24.75" x14ac:dyDescent="0.5">
      <c r="A175" s="81" t="s">
        <v>120</v>
      </c>
      <c r="B175" s="306"/>
      <c r="C175" s="306"/>
      <c r="D175" s="82"/>
      <c r="E175" s="83"/>
      <c r="F175" s="84" t="s">
        <v>120</v>
      </c>
      <c r="G175" s="306"/>
      <c r="H175" s="306"/>
      <c r="I175" s="306"/>
      <c r="J175" s="306"/>
      <c r="K175" s="85"/>
    </row>
  </sheetData>
  <mergeCells count="188">
    <mergeCell ref="A106:K106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A162:K162"/>
    <mergeCell ref="A107:K107"/>
    <mergeCell ref="A108:D108"/>
    <mergeCell ref="F108:K108"/>
    <mergeCell ref="A116:E116"/>
    <mergeCell ref="F116:K116"/>
    <mergeCell ref="A120:K120"/>
    <mergeCell ref="A128:B128"/>
    <mergeCell ref="H142:J142"/>
    <mergeCell ref="H143:J143"/>
    <mergeCell ref="B147:C147"/>
    <mergeCell ref="B148:C148"/>
    <mergeCell ref="B149:C149"/>
    <mergeCell ref="B150:C150"/>
    <mergeCell ref="B152:C152"/>
    <mergeCell ref="A104:H104"/>
    <mergeCell ref="I104:K104"/>
    <mergeCell ref="A105:H105"/>
    <mergeCell ref="I105:K105"/>
    <mergeCell ref="A166:B166"/>
    <mergeCell ref="C166:E166"/>
    <mergeCell ref="F166:I166"/>
    <mergeCell ref="J166:K166"/>
    <mergeCell ref="B124:C124"/>
    <mergeCell ref="B125:C125"/>
    <mergeCell ref="B126:C126"/>
    <mergeCell ref="B127:C127"/>
    <mergeCell ref="H140:J140"/>
    <mergeCell ref="H141:J141"/>
    <mergeCell ref="B153:C153"/>
    <mergeCell ref="B154:C154"/>
    <mergeCell ref="B155:C155"/>
    <mergeCell ref="B157:C157"/>
    <mergeCell ref="B158:C158"/>
    <mergeCell ref="B159:C159"/>
    <mergeCell ref="B160:C160"/>
    <mergeCell ref="D101:E101"/>
    <mergeCell ref="F101:H101"/>
    <mergeCell ref="I101:K101"/>
    <mergeCell ref="D102:E102"/>
    <mergeCell ref="F102:H102"/>
    <mergeCell ref="I102:K102"/>
    <mergeCell ref="A103:H103"/>
    <mergeCell ref="I103:K103"/>
    <mergeCell ref="A121:D121"/>
    <mergeCell ref="F121:K121"/>
    <mergeCell ref="A93:C93"/>
    <mergeCell ref="D93:E93"/>
    <mergeCell ref="F93:H93"/>
    <mergeCell ref="I93:K93"/>
    <mergeCell ref="A94:C94"/>
    <mergeCell ref="D94:E94"/>
    <mergeCell ref="F94:H94"/>
    <mergeCell ref="I94:K94"/>
    <mergeCell ref="A100:C100"/>
    <mergeCell ref="D100:E100"/>
    <mergeCell ref="F100:H100"/>
    <mergeCell ref="I100:K100"/>
    <mergeCell ref="A99:H99"/>
    <mergeCell ref="I99:K99"/>
    <mergeCell ref="J56:J57"/>
    <mergeCell ref="K56:K57"/>
    <mergeCell ref="F91:H92"/>
    <mergeCell ref="I91:K92"/>
    <mergeCell ref="A86:C86"/>
    <mergeCell ref="D86:E86"/>
    <mergeCell ref="F86:H86"/>
    <mergeCell ref="I86:K86"/>
    <mergeCell ref="A87:C87"/>
    <mergeCell ref="D87:E87"/>
    <mergeCell ref="F87:H87"/>
    <mergeCell ref="I87:K87"/>
    <mergeCell ref="A88:C88"/>
    <mergeCell ref="D88:E88"/>
    <mergeCell ref="F88:H88"/>
    <mergeCell ref="I88:K88"/>
    <mergeCell ref="A90:H90"/>
    <mergeCell ref="I90:K90"/>
    <mergeCell ref="A91:C92"/>
    <mergeCell ref="D91:E92"/>
    <mergeCell ref="I89:K89"/>
    <mergeCell ref="A75:J75"/>
    <mergeCell ref="A82:C83"/>
    <mergeCell ref="D82:E83"/>
    <mergeCell ref="A1:K1"/>
    <mergeCell ref="A2:K2"/>
    <mergeCell ref="C15:H15"/>
    <mergeCell ref="C17:H17"/>
    <mergeCell ref="I17:K17"/>
    <mergeCell ref="C22:H22"/>
    <mergeCell ref="I22:K22"/>
    <mergeCell ref="C20:H20"/>
    <mergeCell ref="I20:K20"/>
    <mergeCell ref="C21:H21"/>
    <mergeCell ref="I21:K21"/>
    <mergeCell ref="A15:B16"/>
    <mergeCell ref="I15:K16"/>
    <mergeCell ref="C16:H16"/>
    <mergeCell ref="C18:H18"/>
    <mergeCell ref="I18:K18"/>
    <mergeCell ref="C19:H19"/>
    <mergeCell ref="I19:K19"/>
    <mergeCell ref="F82:H83"/>
    <mergeCell ref="I82:K83"/>
    <mergeCell ref="B77:C77"/>
    <mergeCell ref="B78:C78"/>
    <mergeCell ref="B79:C79"/>
    <mergeCell ref="B80:C80"/>
    <mergeCell ref="G77:J77"/>
    <mergeCell ref="G78:J78"/>
    <mergeCell ref="G79:J79"/>
    <mergeCell ref="G80:J80"/>
    <mergeCell ref="E31:I31"/>
    <mergeCell ref="I84:K84"/>
    <mergeCell ref="A85:C85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D85:E85"/>
    <mergeCell ref="F85:H85"/>
    <mergeCell ref="I85:K85"/>
    <mergeCell ref="A84:C84"/>
    <mergeCell ref="D84:E84"/>
    <mergeCell ref="F84:H84"/>
    <mergeCell ref="A89:H89"/>
    <mergeCell ref="J27:J28"/>
    <mergeCell ref="K27:K28"/>
    <mergeCell ref="A27:B28"/>
    <mergeCell ref="C27:C28"/>
    <mergeCell ref="D27:D28"/>
    <mergeCell ref="E27:I27"/>
    <mergeCell ref="C23:H23"/>
    <mergeCell ref="I23:K23"/>
    <mergeCell ref="C24:H24"/>
    <mergeCell ref="I24:K24"/>
    <mergeCell ref="B172:C172"/>
    <mergeCell ref="B173:C173"/>
    <mergeCell ref="A169:B169"/>
    <mergeCell ref="C169:E169"/>
    <mergeCell ref="B174:C174"/>
    <mergeCell ref="B175:C175"/>
    <mergeCell ref="G172:J172"/>
    <mergeCell ref="G173:J173"/>
    <mergeCell ref="G174:J174"/>
    <mergeCell ref="G175:J175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F169:I169"/>
    <mergeCell ref="J169:K169"/>
    <mergeCell ref="E35:I35"/>
    <mergeCell ref="E41:I41"/>
    <mergeCell ref="E42:I43"/>
    <mergeCell ref="E44:I44"/>
    <mergeCell ref="A56:B57"/>
    <mergeCell ref="C56:C57"/>
    <mergeCell ref="D56:D57"/>
    <mergeCell ref="E56:I56"/>
    <mergeCell ref="E60:E61"/>
    <mergeCell ref="F60:F61"/>
    <mergeCell ref="G60:G61"/>
    <mergeCell ref="H60:H61"/>
    <mergeCell ref="I60:I6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0" max="16383" man="1"/>
    <brk id="105" max="16383" man="1"/>
    <brk id="1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แบบประเมินลูกจ้างมหาวิทยาลัย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2020-07-03T09:15:31Z</cp:lastPrinted>
  <dcterms:created xsi:type="dcterms:W3CDTF">2017-08-24T03:15:38Z</dcterms:created>
  <dcterms:modified xsi:type="dcterms:W3CDTF">2021-07-02T07:20:25Z</dcterms:modified>
</cp:coreProperties>
</file>